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Meridiaan\Aanbesteding 2020_2021\Uitlever\"/>
    </mc:Choice>
  </mc:AlternateContent>
  <xr:revisionPtr revIDLastSave="0" documentId="8_{02A48D2F-52A6-41D7-A497-A37C969232D8}" xr6:coauthVersionLast="45" xr6:coauthVersionMax="45" xr10:uidLastSave="{00000000-0000-0000-0000-000000000000}"/>
  <bookViews>
    <workbookView xWindow="1905" yWindow="1905" windowWidth="21600" windowHeight="11385" firstSheet="5" activeTab="10" xr2:uid="{D3E130CF-959E-4C04-96A2-159BF88E20F0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froep" sheetId="9" r:id="rId9"/>
    <sheet name="Afroep incidenteel" sheetId="10" r:id="rId10"/>
    <sheet name="Totaal" sheetId="11" r:id="rId11"/>
  </sheets>
  <definedNames>
    <definedName name="_xlnm.Print_Titles" localSheetId="8">Afroep!$1:$3</definedName>
    <definedName name="_xlnm.Print_Titles" localSheetId="9">'Afroep incidenteel'!$1:$3</definedName>
    <definedName name="_xlnm.Print_Titles" localSheetId="1">Categorienormen!$1:$3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2">'Regulier werk'!$1:$3</definedName>
    <definedName name="_xlnm.Print_Titles" localSheetId="3">'Ruimten werkdag'!$1:$3</definedName>
    <definedName name="_xlnm.Print_Titles" localSheetId="10">Totaal!$1:$3</definedName>
    <definedName name="_xlnm.Print_Titles" localSheetId="7">'Totaalblad Objecten'!$1:$3</definedName>
    <definedName name="catdw_1_AHB_1">Categorienormen!$F$31</definedName>
    <definedName name="catdw_1_AHV_40">Categorienormen!$F$32</definedName>
    <definedName name="catdw_1_BHB_1">Categorienormen!$F$6</definedName>
    <definedName name="catdw_1_BHV_40">Categorienormen!$F$7</definedName>
    <definedName name="catdw_1_BZB_1">Categorienormen!$F$8</definedName>
    <definedName name="catdw_1_BZV_40">Categorienormen!$F$9</definedName>
    <definedName name="catdw_1_DHB_1">Categorienormen!$F$24</definedName>
    <definedName name="catdw_1_DHV_40">Categorienormen!$F$25</definedName>
    <definedName name="catdw_1_EZB_1">Categorienormen!$F$33</definedName>
    <definedName name="catdw_1_EZV_40">Categorienormen!$F$34</definedName>
    <definedName name="catdw_1_GHB_1">Categorienormen!$F$35</definedName>
    <definedName name="catdw_1_GHV_40">Categorienormen!$F$36</definedName>
    <definedName name="catdw_1_IHB_1">Categorienormen!$F$37</definedName>
    <definedName name="catdw_1_IHV_40">Categorienormen!$F$38</definedName>
    <definedName name="catdw_1_KHB_1">Categorienormen!$F$26</definedName>
    <definedName name="catdw_1_KHV_40">Categorienormen!$F$27</definedName>
    <definedName name="catdw_1_LHB_1">Categorienormen!$F$10</definedName>
    <definedName name="catdw_1_LHV_40">Categorienormen!$F$11</definedName>
    <definedName name="catdw_1_LZB_1">Categorienormen!$F$12</definedName>
    <definedName name="catdw_1_LZV_40">Categorienormen!$F$13</definedName>
    <definedName name="catdw_1_MHB_1">Categorienormen!$F$14</definedName>
    <definedName name="catdw_1_MHV_40">Categorienormen!$F$15</definedName>
    <definedName name="catdw_1_PHB_1">Categorienormen!$F$39</definedName>
    <definedName name="catdw_1_PHV_40">Categorienormen!$F$40</definedName>
    <definedName name="catdw_1_PMHB_1">Categorienormen!$F$16</definedName>
    <definedName name="catdw_1_PMHV_40">Categorienormen!$F$17</definedName>
    <definedName name="catdw_1_PSHB_1">Categorienormen!$F$18</definedName>
    <definedName name="catdw_1_PSHV_40">Categorienormen!$F$19</definedName>
    <definedName name="catdw_1_PTHB_1">Categorienormen!$F$20</definedName>
    <definedName name="catdw_1_PTHV_40">Categorienormen!$F$21</definedName>
    <definedName name="catdw_1_PUHB_1">Categorienormen!$F$22</definedName>
    <definedName name="catdw_1_PUHV_40">Categorienormen!$F$23</definedName>
    <definedName name="catdw_1_SHB_1">Categorienormen!$F$28</definedName>
    <definedName name="catdw_1_SHV_40">Categorienormen!$F$30</definedName>
    <definedName name="catdw_1_SHV_42">Categorienormen!$F$29</definedName>
    <definedName name="catdw_1_THB_1">Categorienormen!$F$41</definedName>
    <definedName name="catdw_1_THV_40">Categorienormen!$F$42</definedName>
    <definedName name="catdw_1_VHB_1">Categorienormen!$F$43</definedName>
    <definedName name="catdw_1_VHV_40">Categorienormen!$F$44</definedName>
    <definedName name="catdw_1_VZB_1">Categorienormen!$F$45</definedName>
    <definedName name="catdw_1_VZV_40">Categorienormen!$F$46</definedName>
    <definedName name="catdw_1_XBB_1">Categorienormen!$F$47</definedName>
    <definedName name="catfd_1_AHB_1">Categorienormen!$C$31</definedName>
    <definedName name="catfd_1_AHV_40">Categorienormen!$C$32</definedName>
    <definedName name="catfd_1_BHB_1">Categorienormen!$C$6</definedName>
    <definedName name="catfd_1_BHV_40">Categorienormen!$C$7</definedName>
    <definedName name="catfd_1_BZB_1">Categorienormen!$C$8</definedName>
    <definedName name="catfd_1_BZV_40">Categorienormen!$C$9</definedName>
    <definedName name="catfd_1_DHB_1">Categorienormen!$C$24</definedName>
    <definedName name="catfd_1_DHV_40">Categorienormen!$C$25</definedName>
    <definedName name="catfd_1_EZB_1">Categorienormen!$C$33</definedName>
    <definedName name="catfd_1_EZV_40">Categorienormen!$C$34</definedName>
    <definedName name="catfd_1_GHB_1">Categorienormen!$C$35</definedName>
    <definedName name="catfd_1_GHV_40">Categorienormen!$C$36</definedName>
    <definedName name="catfd_1_IHB_1">Categorienormen!$C$37</definedName>
    <definedName name="catfd_1_IHV_40">Categorienormen!$C$38</definedName>
    <definedName name="catfd_1_KHB_1">Categorienormen!$C$26</definedName>
    <definedName name="catfd_1_KHV_40">Categorienormen!$C$27</definedName>
    <definedName name="catfd_1_LHB_1">Categorienormen!$C$10</definedName>
    <definedName name="catfd_1_LHV_40">Categorienormen!$C$11</definedName>
    <definedName name="catfd_1_LZB_1">Categorienormen!$C$12</definedName>
    <definedName name="catfd_1_LZV_40">Categorienormen!$C$13</definedName>
    <definedName name="catfd_1_MHB_1">Categorienormen!$C$14</definedName>
    <definedName name="catfd_1_MHV_40">Categorienormen!$C$15</definedName>
    <definedName name="catfd_1_PHB_1">Categorienormen!$C$39</definedName>
    <definedName name="catfd_1_PHV_40">Categorienormen!$C$40</definedName>
    <definedName name="catfd_1_PMHB_1">Categorienormen!$C$16</definedName>
    <definedName name="catfd_1_PMHV_40">Categorienormen!$C$17</definedName>
    <definedName name="catfd_1_PSHB_1">Categorienormen!$C$18</definedName>
    <definedName name="catfd_1_PSHV_40">Categorienormen!$C$19</definedName>
    <definedName name="catfd_1_PTHB_1">Categorienormen!$C$20</definedName>
    <definedName name="catfd_1_PTHV_40">Categorienormen!$C$21</definedName>
    <definedName name="catfd_1_PUHB_1">Categorienormen!$C$22</definedName>
    <definedName name="catfd_1_PUHV_40">Categorienormen!$C$23</definedName>
    <definedName name="catfd_1_SHB_1">Categorienormen!$C$28</definedName>
    <definedName name="catfd_1_SHV_40">Categorienormen!$C$30</definedName>
    <definedName name="catfd_1_SHV_42">Categorienormen!$C$29</definedName>
    <definedName name="catfd_1_THB_1">Categorienormen!$C$41</definedName>
    <definedName name="catfd_1_THV_40">Categorienormen!$C$42</definedName>
    <definedName name="catfd_1_VHB_1">Categorienormen!$C$43</definedName>
    <definedName name="catfd_1_VHV_40">Categorienormen!$C$44</definedName>
    <definedName name="catfd_1_VZB_1">Categorienormen!$C$45</definedName>
    <definedName name="catfd_1_VZV_40">Categorienormen!$C$46</definedName>
    <definedName name="catfd_1_XBB_1">Categorienormen!$C$47</definedName>
    <definedName name="catpn_1_AHB_1">Categorienormen!$E$31</definedName>
    <definedName name="catpn_1_AHV_40">Categorienormen!$E$32</definedName>
    <definedName name="catpn_1_BHB_1">Categorienormen!$E$6</definedName>
    <definedName name="catpn_1_BHV_40">Categorienormen!$E$7</definedName>
    <definedName name="catpn_1_BZB_1">Categorienormen!$E$8</definedName>
    <definedName name="catpn_1_BZV_40">Categorienormen!$E$9</definedName>
    <definedName name="catpn_1_DHB_1">Categorienormen!$E$24</definedName>
    <definedName name="catpn_1_DHV_40">Categorienormen!$E$25</definedName>
    <definedName name="catpn_1_EZB_1">Categorienormen!$E$33</definedName>
    <definedName name="catpn_1_EZV_40">Categorienormen!$E$34</definedName>
    <definedName name="catpn_1_GHB_1">Categorienormen!$E$35</definedName>
    <definedName name="catpn_1_GHV_40">Categorienormen!$E$36</definedName>
    <definedName name="catpn_1_IHB_1">Categorienormen!$E$37</definedName>
    <definedName name="catpn_1_IHV_40">Categorienormen!$E$38</definedName>
    <definedName name="catpn_1_KHB_1">Categorienormen!$E$26</definedName>
    <definedName name="catpn_1_KHV_40">Categorienormen!$E$27</definedName>
    <definedName name="catpn_1_LHB_1">Categorienormen!$E$10</definedName>
    <definedName name="catpn_1_LHV_40">Categorienormen!$E$11</definedName>
    <definedName name="catpn_1_LZB_1">Categorienormen!$E$12</definedName>
    <definedName name="catpn_1_LZV_40">Categorienormen!$E$13</definedName>
    <definedName name="catpn_1_MHB_1">Categorienormen!$E$14</definedName>
    <definedName name="catpn_1_MHV_40">Categorienormen!$E$15</definedName>
    <definedName name="catpn_1_PHB_1">Categorienormen!$E$39</definedName>
    <definedName name="catpn_1_PHV_40">Categorienormen!$E$40</definedName>
    <definedName name="catpn_1_PMHB_1">Categorienormen!$E$16</definedName>
    <definedName name="catpn_1_PMHV_40">Categorienormen!$E$17</definedName>
    <definedName name="catpn_1_PSHB_1">Categorienormen!$E$18</definedName>
    <definedName name="catpn_1_PSHV_40">Categorienormen!$E$19</definedName>
    <definedName name="catpn_1_PTHB_1">Categorienormen!$E$20</definedName>
    <definedName name="catpn_1_PTHV_40">Categorienormen!$E$21</definedName>
    <definedName name="catpn_1_PUHB_1">Categorienormen!$E$22</definedName>
    <definedName name="catpn_1_PUHV_40">Categorienormen!$E$23</definedName>
    <definedName name="catpn_1_SHB_1">Categorienormen!$E$28</definedName>
    <definedName name="catpn_1_SHV_40">Categorienormen!$E$30</definedName>
    <definedName name="catpn_1_SHV_42">Categorienormen!$E$29</definedName>
    <definedName name="catpn_1_THB_1">Categorienormen!$E$41</definedName>
    <definedName name="catpn_1_THV_40">Categorienormen!$E$42</definedName>
    <definedName name="catpn_1_VHB_1">Categorienormen!$E$43</definedName>
    <definedName name="catpn_1_VHV_40">Categorienormen!$E$44</definedName>
    <definedName name="catpn_1_VZB_1">Categorienormen!$E$45</definedName>
    <definedName name="catpn_1_VZV_40">Categorienormen!$E$46</definedName>
    <definedName name="catpn_1_XBB_1">Categorienormen!$E$47</definedName>
    <definedName name="cattf_1_AHB_1">Categorienormen!$H$31</definedName>
    <definedName name="cattf_1_AHV_40">Categorienormen!$H$32</definedName>
    <definedName name="cattf_1_BHB_1">Categorienormen!$H$6</definedName>
    <definedName name="cattf_1_BHV_40">Categorienormen!$H$7</definedName>
    <definedName name="cattf_1_BZB_1">Categorienormen!$H$8</definedName>
    <definedName name="cattf_1_BZV_40">Categorienormen!$H$9</definedName>
    <definedName name="cattf_1_DHB_1">Categorienormen!$H$24</definedName>
    <definedName name="cattf_1_DHV_40">Categorienormen!$H$25</definedName>
    <definedName name="cattf_1_EZB_1">Categorienormen!$H$33</definedName>
    <definedName name="cattf_1_EZV_40">Categorienormen!$H$34</definedName>
    <definedName name="cattf_1_GHB_1">Categorienormen!$H$35</definedName>
    <definedName name="cattf_1_GHV_40">Categorienormen!$H$36</definedName>
    <definedName name="cattf_1_IHB_1">Categorienormen!$H$37</definedName>
    <definedName name="cattf_1_IHV_40">Categorienormen!$H$38</definedName>
    <definedName name="cattf_1_KHB_1">Categorienormen!$H$26</definedName>
    <definedName name="cattf_1_KHV_40">Categorienormen!$H$27</definedName>
    <definedName name="cattf_1_LHB_1">Categorienormen!$H$10</definedName>
    <definedName name="cattf_1_LHV_40">Categorienormen!$H$11</definedName>
    <definedName name="cattf_1_LZB_1">Categorienormen!$H$12</definedName>
    <definedName name="cattf_1_LZV_40">Categorienormen!$H$13</definedName>
    <definedName name="cattf_1_MHB_1">Categorienormen!$H$14</definedName>
    <definedName name="cattf_1_MHV_40">Categorienormen!$H$15</definedName>
    <definedName name="cattf_1_PHB_1">Categorienormen!$H$39</definedName>
    <definedName name="cattf_1_PHV_40">Categorienormen!$H$40</definedName>
    <definedName name="cattf_1_PMHB_1">Categorienormen!$H$16</definedName>
    <definedName name="cattf_1_PMHV_40">Categorienormen!$H$17</definedName>
    <definedName name="cattf_1_PSHB_1">Categorienormen!$H$18</definedName>
    <definedName name="cattf_1_PSHV_40">Categorienormen!$H$19</definedName>
    <definedName name="cattf_1_PTHB_1">Categorienormen!$H$20</definedName>
    <definedName name="cattf_1_PTHV_40">Categorienormen!$H$21</definedName>
    <definedName name="cattf_1_PUHB_1">Categorienormen!$H$22</definedName>
    <definedName name="cattf_1_PUHV_40">Categorienormen!$H$23</definedName>
    <definedName name="cattf_1_SHB_1">Categorienormen!$H$28</definedName>
    <definedName name="cattf_1_SHV_40">Categorienormen!$H$30</definedName>
    <definedName name="cattf_1_SHV_42">Categorienormen!$H$29</definedName>
    <definedName name="cattf_1_THB_1">Categorienormen!$H$41</definedName>
    <definedName name="cattf_1_THV_40">Categorienormen!$H$42</definedName>
    <definedName name="cattf_1_VHB_1">Categorienormen!$H$43</definedName>
    <definedName name="cattf_1_VHV_40">Categorienormen!$H$44</definedName>
    <definedName name="cattf_1_VZB_1">Categorienormen!$H$45</definedName>
    <definedName name="cattf_1_VZV_40">Categorienormen!$H$46</definedName>
    <definedName name="cattf_1_XBB_1">Categorienormen!$H$47</definedName>
    <definedName name="dagenperjaar1">Omreken!$B$9</definedName>
    <definedName name="dagenperweek1">Omreken!$B$10</definedName>
    <definedName name="dagsoorttabel1">Omreken!$A$13:$B$31</definedName>
    <definedName name="dagwerk10">'Regulier werk'!$H$12</definedName>
    <definedName name="dagwerk11">'Regulier werk'!$H$13</definedName>
    <definedName name="dagwerk12">'Regulier werk'!$H$14</definedName>
    <definedName name="dagwerk13">'Regulier werk'!$H$15</definedName>
    <definedName name="dagwerk14">'Regulier werk'!$H$16</definedName>
    <definedName name="dagwerk15">'Regulier werk'!$H$17</definedName>
    <definedName name="dagwerk16">'Regulier werk'!$H$18</definedName>
    <definedName name="dagwerk17">'Regulier werk'!$H$19</definedName>
    <definedName name="dagwerk18">'Regulier werk'!$H$20</definedName>
    <definedName name="dagwerk19">'Regulier werk'!$H$21</definedName>
    <definedName name="dagwerk2">'Regulier werk'!$H$34</definedName>
    <definedName name="dagwerk20">'Regulier werk'!$H$22</definedName>
    <definedName name="dagwerk21">'Regulier werk'!$H$23</definedName>
    <definedName name="dagwerk22">'Regulier werk'!$H$24</definedName>
    <definedName name="dagwerk23">'Regulier werk'!$H$25</definedName>
    <definedName name="dagwerk24">'Regulier werk'!$H$26</definedName>
    <definedName name="dagwerk25">'Regulier werk'!$H$27</definedName>
    <definedName name="dagwerk26">'Regulier werk'!$H$28</definedName>
    <definedName name="dagwerk27">'Regulier werk'!$H$29</definedName>
    <definedName name="dagwerk28">'Regulier werk'!$H$30</definedName>
    <definedName name="dagwerk29">'Regulier werk'!$H$31</definedName>
    <definedName name="dagwerk3">'Regulier werk'!$H$35</definedName>
    <definedName name="dagwerk30">'Regulier werk'!$H$32</definedName>
    <definedName name="dagwerk31">'Regulier werk'!$H$33</definedName>
    <definedName name="dagwerk4">'Regulier werk'!$H$6</definedName>
    <definedName name="dagwerk5">'Regulier werk'!$H$7</definedName>
    <definedName name="dagwerk6">'Regulier werk'!$H$8</definedName>
    <definedName name="dagwerk7">'Regulier werk'!$H$9</definedName>
    <definedName name="dagwerk8">'Regulier werk'!$H$10</definedName>
    <definedName name="dagwerk9">'Regulier werk'!$H$11</definedName>
    <definedName name="dagwerktabel1">Objectinformatie!$H$5:$H$34</definedName>
    <definedName name="gemuurtarief1">'Regulier werk'!$J$38</definedName>
    <definedName name="kengetaltabel1">Objectinformatie!$G$5:$G$34</definedName>
    <definedName name="object1_gemuurtarief1">'Ruimten werkdag'!$P$181</definedName>
    <definedName name="object1_opptabel1">Objectinformatie!$J$5:$J$34</definedName>
    <definedName name="object1_prijsdag1">'Ruimten werkdag'!$S$181</definedName>
    <definedName name="object1_prijsjaar1">'Ruimten werkdag'!$U$181</definedName>
    <definedName name="object1_urendag1">'Ruimten werkdag'!$Q$181</definedName>
    <definedName name="object1_urendaghf1">'Ruimten werkdag'!$R$181</definedName>
    <definedName name="object1_urenjaar1">'Ruimten werkdag'!$T$181</definedName>
    <definedName name="object2_gemuurtarief1">'Ruimten werkdag'!$P$365</definedName>
    <definedName name="object2_opptabel1">Objectinformatie!$K$5:$K$34</definedName>
    <definedName name="object2_prijsdag1">'Ruimten werkdag'!$S$365</definedName>
    <definedName name="object2_prijsjaar1">'Ruimten werkdag'!$U$365</definedName>
    <definedName name="object2_urendag1">'Ruimten werkdag'!$Q$365</definedName>
    <definedName name="object2_urendaghf1">'Ruimten werkdag'!$R$365</definedName>
    <definedName name="object2_urenjaar1">'Ruimten werkdag'!$T$365</definedName>
    <definedName name="objectprijs1_1">Objecten!$Q$6</definedName>
    <definedName name="objectprijs2_1">Objecten!$Q$7</definedName>
    <definedName name="objecturen1_1">Objecten!$P$6</definedName>
    <definedName name="objecturen2_1">Objecten!$P$7</definedName>
    <definedName name="objecturenhf1_1">Objecten!$O$6</definedName>
    <definedName name="objecturenhf2_1">Objecten!$O$7</definedName>
    <definedName name="prijsdag1">'Regulier werk'!$L$36</definedName>
    <definedName name="prijsjaar">'Regulier werk'!$N$41</definedName>
    <definedName name="prijsjaar1">'Regulier werk'!$N$36</definedName>
    <definedName name="prijsjaarafroep">Afroep!$K$13</definedName>
    <definedName name="prijsjaarafroep1">Afroep!$K$11</definedName>
    <definedName name="prijsjaarnietmeewerkend">'Niet-meewerkende objectleiding'!$J$27</definedName>
    <definedName name="prijsjaartotaal">Objecten!$Q$11</definedName>
    <definedName name="prijsjaartotaal1">Objecten!$Q$8</definedName>
    <definedName name="prijsjaartotaaloverzicht">'Totaalblad Objecten'!$G$7</definedName>
    <definedName name="prijsmaandtotaal1">Objecten!$R$8</definedName>
    <definedName name="prodnorm10">'Regulier werk'!$G$12</definedName>
    <definedName name="prodnorm11">'Regulier werk'!$G$13</definedName>
    <definedName name="prodnorm12">'Regulier werk'!$G$14</definedName>
    <definedName name="prodnorm13">'Regulier werk'!$G$15</definedName>
    <definedName name="prodnorm14">'Regulier werk'!$G$16</definedName>
    <definedName name="prodnorm15">'Regulier werk'!$G$17</definedName>
    <definedName name="prodnorm16">'Regulier werk'!$G$18</definedName>
    <definedName name="prodnorm17">'Regulier werk'!$G$19</definedName>
    <definedName name="prodnorm18">'Regulier werk'!$G$20</definedName>
    <definedName name="prodnorm19">'Regulier werk'!$G$21</definedName>
    <definedName name="prodnorm2">'Regulier werk'!$G$34</definedName>
    <definedName name="prodnorm20">'Regulier werk'!$G$22</definedName>
    <definedName name="prodnorm21">'Regulier werk'!$G$23</definedName>
    <definedName name="prodnorm22">'Regulier werk'!$G$24</definedName>
    <definedName name="prodnorm23">'Regulier werk'!$G$25</definedName>
    <definedName name="prodnorm24">'Regulier werk'!$G$26</definedName>
    <definedName name="prodnorm25">'Regulier werk'!$G$27</definedName>
    <definedName name="prodnorm26">'Regulier werk'!$G$28</definedName>
    <definedName name="prodnorm27">'Regulier werk'!$G$29</definedName>
    <definedName name="prodnorm28">'Regulier werk'!$G$30</definedName>
    <definedName name="prodnorm29">'Regulier werk'!$G$31</definedName>
    <definedName name="prodnorm3">'Regulier werk'!$G$35</definedName>
    <definedName name="prodnorm30">'Regulier werk'!$G$32</definedName>
    <definedName name="prodnorm31">'Regulier werk'!$G$33</definedName>
    <definedName name="prodnorm4">'Regulier werk'!$G$6</definedName>
    <definedName name="prodnorm5">'Regulier werk'!$G$7</definedName>
    <definedName name="prodnorm6">'Regulier werk'!$G$8</definedName>
    <definedName name="prodnorm7">'Regulier werk'!$G$9</definedName>
    <definedName name="prodnorm8">'Regulier werk'!$G$10</definedName>
    <definedName name="prodnorm9">'Regulier werk'!$G$11</definedName>
    <definedName name="taakfreqtabel1">Objectinformatie!$E$5:$E$34</definedName>
    <definedName name="tabeltype">Omreken!$B$5:$B$5</definedName>
    <definedName name="tarieftabel1">Objectinformatie!$I$5:$I$34</definedName>
    <definedName name="tzpjt1">'Niet-meewerkende objectleiding'!$J$24</definedName>
    <definedName name="tzpjt1_1">'Niet-meewerkende objectleiding'!$J$13</definedName>
    <definedName name="tzpjt2_1">'Niet-meewerkende objectleiding'!$J$22</definedName>
    <definedName name="tzpmt1">'Niet-meewerkende objectleiding'!$K$24</definedName>
    <definedName name="tzpmt1_1">'Niet-meewerkende objectleiding'!$K$13</definedName>
    <definedName name="tzpmt2_1">'Niet-meewerkende objectleiding'!$K$22</definedName>
    <definedName name="tzujt1">'Niet-meewerkende objectleiding'!$H$24</definedName>
    <definedName name="tzujt1_1">'Niet-meewerkende objectleiding'!$H$13</definedName>
    <definedName name="tzujt2_1">'Niet-meewerkende objectleiding'!$H$22</definedName>
    <definedName name="urendag1">'Regulier werk'!$K$36</definedName>
    <definedName name="urenjaar">'Regulier werk'!$M$41</definedName>
    <definedName name="urenjaar1">'Regulier werk'!$M$36</definedName>
    <definedName name="urenjaarnietmeewerkend">'Niet-meewerkende objectleiding'!$H$27</definedName>
    <definedName name="urenjaartotaal">Objecten!$P$11</definedName>
    <definedName name="urenjaartotaal1">Objecten!$P$8</definedName>
    <definedName name="urenjaartotaalhf">Objecten!$O$11</definedName>
    <definedName name="urenjaartotaalhf1">Objecten!$O$8</definedName>
    <definedName name="urenjaartotaaloverzicht">'Totaalblad Objecten'!$F$7</definedName>
    <definedName name="urenjaartotaaloverzichthf">'Totaalblad Objecten'!$E$7</definedName>
    <definedName name="uurfactortabel1">Objectinformatie!$F$5:$F$34</definedName>
    <definedName name="uurtarief10">'Regulier werk'!$J$12</definedName>
    <definedName name="uurtarief11">'Regulier werk'!$J$13</definedName>
    <definedName name="uurtarief12">'Regulier werk'!$J$14</definedName>
    <definedName name="uurtarief13">'Regulier werk'!$J$15</definedName>
    <definedName name="uurtarief14">'Regulier werk'!$J$16</definedName>
    <definedName name="uurtarief15">'Regulier werk'!$J$17</definedName>
    <definedName name="uurtarief16">'Regulier werk'!$J$18</definedName>
    <definedName name="uurtarief17">'Regulier werk'!$J$19</definedName>
    <definedName name="uurtarief18">'Regulier werk'!$J$20</definedName>
    <definedName name="uurtarief19">'Regulier werk'!$J$21</definedName>
    <definedName name="uurtarief2">'Regulier werk'!$J$34</definedName>
    <definedName name="uurtarief20">'Regulier werk'!$J$22</definedName>
    <definedName name="uurtarief21">'Regulier werk'!$J$23</definedName>
    <definedName name="uurtarief22">'Regulier werk'!$J$24</definedName>
    <definedName name="uurtarief23">'Regulier werk'!$J$25</definedName>
    <definedName name="uurtarief24">'Regulier werk'!$J$26</definedName>
    <definedName name="uurtarief25">'Regulier werk'!$J$27</definedName>
    <definedName name="uurtarief26">'Regulier werk'!$J$28</definedName>
    <definedName name="uurtarief27">'Regulier werk'!$J$29</definedName>
    <definedName name="uurtarief28">'Regulier werk'!$J$30</definedName>
    <definedName name="uurtarief29">'Regulier werk'!$J$31</definedName>
    <definedName name="uurtarief3">'Regulier werk'!$J$35</definedName>
    <definedName name="uurtarief30">'Regulier werk'!$J$32</definedName>
    <definedName name="uurtarief31">'Regulier werk'!$J$33</definedName>
    <definedName name="uurtarief4">'Regulier werk'!$J$6</definedName>
    <definedName name="uurtarief5">'Regulier werk'!$J$7</definedName>
    <definedName name="uurtarief6">'Regulier werk'!$J$8</definedName>
    <definedName name="uurtarief7">'Regulier werk'!$J$9</definedName>
    <definedName name="uurtarief8">'Regulier werk'!$J$10</definedName>
    <definedName name="uurtarief9">'Regulier werk'!$J$11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1" l="1"/>
  <c r="A1" i="10"/>
  <c r="J10" i="9"/>
  <c r="J9" i="9"/>
  <c r="J8" i="9"/>
  <c r="J7" i="9"/>
  <c r="J6" i="9"/>
  <c r="A1" i="9"/>
  <c r="A1" i="8"/>
  <c r="J21" i="7"/>
  <c r="K21" i="7" s="1"/>
  <c r="I21" i="7"/>
  <c r="H21" i="7"/>
  <c r="C21" i="7"/>
  <c r="J20" i="7"/>
  <c r="K20" i="7" s="1"/>
  <c r="H20" i="7"/>
  <c r="C20" i="7"/>
  <c r="I20" i="7" s="1"/>
  <c r="K19" i="7"/>
  <c r="J19" i="7"/>
  <c r="H19" i="7"/>
  <c r="C19" i="7"/>
  <c r="I19" i="7" s="1"/>
  <c r="J18" i="7"/>
  <c r="I18" i="7"/>
  <c r="H18" i="7"/>
  <c r="C18" i="7"/>
  <c r="K17" i="7"/>
  <c r="J17" i="7"/>
  <c r="J12" i="7"/>
  <c r="K12" i="7" s="1"/>
  <c r="H12" i="7"/>
  <c r="C12" i="7"/>
  <c r="I12" i="7" s="1"/>
  <c r="K11" i="7"/>
  <c r="J11" i="7"/>
  <c r="H11" i="7"/>
  <c r="C11" i="7"/>
  <c r="I11" i="7" s="1"/>
  <c r="K10" i="7"/>
  <c r="J10" i="7"/>
  <c r="H10" i="7"/>
  <c r="C10" i="7"/>
  <c r="I10" i="7" s="1"/>
  <c r="J9" i="7"/>
  <c r="K9" i="7" s="1"/>
  <c r="H9" i="7"/>
  <c r="I9" i="7" s="1"/>
  <c r="C9" i="7"/>
  <c r="J8" i="7"/>
  <c r="J13" i="7" s="1"/>
  <c r="A1" i="7"/>
  <c r="A1" i="6"/>
  <c r="I34" i="5"/>
  <c r="H34" i="5"/>
  <c r="G34" i="5"/>
  <c r="I33" i="5"/>
  <c r="H33" i="5"/>
  <c r="G33" i="5"/>
  <c r="I32" i="5"/>
  <c r="H32" i="5"/>
  <c r="G32" i="5"/>
  <c r="I29" i="5"/>
  <c r="P363" i="4"/>
  <c r="N363" i="4"/>
  <c r="M363" i="4"/>
  <c r="P298" i="4"/>
  <c r="M290" i="4"/>
  <c r="M282" i="4"/>
  <c r="P237" i="4"/>
  <c r="N237" i="4"/>
  <c r="M237" i="4"/>
  <c r="M180" i="4"/>
  <c r="P160" i="4"/>
  <c r="N160" i="4"/>
  <c r="M160" i="4"/>
  <c r="P141" i="4"/>
  <c r="P129" i="4"/>
  <c r="M87" i="4"/>
  <c r="M83" i="4"/>
  <c r="P79" i="4"/>
  <c r="P76" i="4"/>
  <c r="L76" i="4"/>
  <c r="P72" i="4"/>
  <c r="N66" i="4"/>
  <c r="M66" i="4"/>
  <c r="P65" i="4"/>
  <c r="N65" i="4"/>
  <c r="M65" i="4"/>
  <c r="P62" i="4"/>
  <c r="N62" i="4"/>
  <c r="M62" i="4"/>
  <c r="P51" i="4"/>
  <c r="N51" i="4"/>
  <c r="M51" i="4"/>
  <c r="N46" i="4"/>
  <c r="P43" i="4"/>
  <c r="L43" i="4"/>
  <c r="N36" i="4"/>
  <c r="P35" i="4"/>
  <c r="M35" i="4"/>
  <c r="N34" i="4"/>
  <c r="P33" i="4"/>
  <c r="M33" i="4"/>
  <c r="L30" i="4"/>
  <c r="P28" i="4"/>
  <c r="N28" i="4"/>
  <c r="P23" i="4"/>
  <c r="L23" i="4"/>
  <c r="N22" i="4"/>
  <c r="L22" i="4"/>
  <c r="L18" i="4"/>
  <c r="P17" i="4"/>
  <c r="P16" i="4"/>
  <c r="N16" i="4"/>
  <c r="M16" i="4"/>
  <c r="Q16" i="4" s="1"/>
  <c r="T16" i="4" s="1"/>
  <c r="U16" i="4" s="1"/>
  <c r="L16" i="4"/>
  <c r="P13" i="4"/>
  <c r="N12" i="4"/>
  <c r="M12" i="4"/>
  <c r="P11" i="4"/>
  <c r="L8" i="4"/>
  <c r="P7" i="4"/>
  <c r="M7" i="4"/>
  <c r="N6" i="4"/>
  <c r="P5" i="4"/>
  <c r="N5" i="4"/>
  <c r="M5" i="4"/>
  <c r="L5" i="4"/>
  <c r="A1" i="4"/>
  <c r="L33" i="3"/>
  <c r="K33" i="3"/>
  <c r="M33" i="3" s="1"/>
  <c r="N33" i="3" s="1"/>
  <c r="J32" i="3"/>
  <c r="P30" i="4" s="1"/>
  <c r="H32" i="3"/>
  <c r="N60" i="4" s="1"/>
  <c r="G32" i="3"/>
  <c r="M30" i="4" s="1"/>
  <c r="F32" i="3"/>
  <c r="K31" i="3"/>
  <c r="M31" i="3" s="1"/>
  <c r="N31" i="3" s="1"/>
  <c r="J31" i="3"/>
  <c r="P74" i="4" s="1"/>
  <c r="H31" i="3"/>
  <c r="G31" i="3"/>
  <c r="M74" i="4" s="1"/>
  <c r="F31" i="3"/>
  <c r="K30" i="3"/>
  <c r="M30" i="3" s="1"/>
  <c r="N30" i="3" s="1"/>
  <c r="J30" i="3"/>
  <c r="P85" i="4" s="1"/>
  <c r="H30" i="3"/>
  <c r="N141" i="4" s="1"/>
  <c r="G30" i="3"/>
  <c r="M59" i="4" s="1"/>
  <c r="K29" i="3"/>
  <c r="L29" i="3" s="1"/>
  <c r="J29" i="3"/>
  <c r="I28" i="5" s="1"/>
  <c r="H29" i="3"/>
  <c r="H28" i="5" s="1"/>
  <c r="G29" i="3"/>
  <c r="G28" i="5" s="1"/>
  <c r="J28" i="3"/>
  <c r="P125" i="4" s="1"/>
  <c r="H28" i="3"/>
  <c r="N69" i="4" s="1"/>
  <c r="G28" i="3"/>
  <c r="L27" i="3"/>
  <c r="K27" i="3"/>
  <c r="M27" i="3" s="1"/>
  <c r="N27" i="3" s="1"/>
  <c r="J27" i="3"/>
  <c r="I26" i="5" s="1"/>
  <c r="H27" i="3"/>
  <c r="G27" i="3"/>
  <c r="J26" i="3"/>
  <c r="H26" i="3"/>
  <c r="G26" i="3"/>
  <c r="K25" i="3"/>
  <c r="M25" i="3" s="1"/>
  <c r="N25" i="3" s="1"/>
  <c r="J25" i="3"/>
  <c r="H25" i="3"/>
  <c r="G25" i="3"/>
  <c r="K24" i="3"/>
  <c r="M24" i="3" s="1"/>
  <c r="N24" i="3" s="1"/>
  <c r="J24" i="3"/>
  <c r="H24" i="3"/>
  <c r="G24" i="3"/>
  <c r="K23" i="3"/>
  <c r="L23" i="3" s="1"/>
  <c r="J23" i="3"/>
  <c r="P344" i="4" s="1"/>
  <c r="H23" i="3"/>
  <c r="G23" i="3"/>
  <c r="M344" i="4" s="1"/>
  <c r="J22" i="3"/>
  <c r="I21" i="5" s="1"/>
  <c r="H22" i="3"/>
  <c r="H21" i="5" s="1"/>
  <c r="G22" i="3"/>
  <c r="G21" i="5" s="1"/>
  <c r="F22" i="3"/>
  <c r="J21" i="3"/>
  <c r="H21" i="3"/>
  <c r="G21" i="3"/>
  <c r="F21" i="3"/>
  <c r="J20" i="3"/>
  <c r="H20" i="3"/>
  <c r="G20" i="3"/>
  <c r="L19" i="3"/>
  <c r="K19" i="3"/>
  <c r="M19" i="3" s="1"/>
  <c r="N19" i="3" s="1"/>
  <c r="J19" i="3"/>
  <c r="P131" i="4" s="1"/>
  <c r="H19" i="3"/>
  <c r="N129" i="4" s="1"/>
  <c r="G19" i="3"/>
  <c r="M270" i="4" s="1"/>
  <c r="J18" i="3"/>
  <c r="H18" i="3"/>
  <c r="H17" i="5" s="1"/>
  <c r="G18" i="3"/>
  <c r="K18" i="3" s="1"/>
  <c r="M18" i="3" s="1"/>
  <c r="N18" i="3" s="1"/>
  <c r="J17" i="3"/>
  <c r="P137" i="4" s="1"/>
  <c r="H17" i="3"/>
  <c r="N137" i="4" s="1"/>
  <c r="G17" i="3"/>
  <c r="M25" i="4" s="1"/>
  <c r="F17" i="3"/>
  <c r="J16" i="3"/>
  <c r="H16" i="3"/>
  <c r="G16" i="3"/>
  <c r="K15" i="3"/>
  <c r="L15" i="3" s="1"/>
  <c r="J15" i="3"/>
  <c r="I14" i="5" s="1"/>
  <c r="H15" i="3"/>
  <c r="G15" i="3"/>
  <c r="G14" i="5" s="1"/>
  <c r="J14" i="3"/>
  <c r="H14" i="3"/>
  <c r="G14" i="3"/>
  <c r="J13" i="3"/>
  <c r="H13" i="3"/>
  <c r="G13" i="3"/>
  <c r="J12" i="3"/>
  <c r="H12" i="3"/>
  <c r="G12" i="3"/>
  <c r="F12" i="3"/>
  <c r="M11" i="3"/>
  <c r="N11" i="3" s="1"/>
  <c r="L11" i="3"/>
  <c r="K11" i="3"/>
  <c r="J11" i="3"/>
  <c r="P165" i="4" s="1"/>
  <c r="H11" i="3"/>
  <c r="G11" i="3"/>
  <c r="G10" i="5" s="1"/>
  <c r="K10" i="3"/>
  <c r="M10" i="3" s="1"/>
  <c r="N10" i="3" s="1"/>
  <c r="J10" i="3"/>
  <c r="H10" i="3"/>
  <c r="H9" i="5" s="1"/>
  <c r="G10" i="3"/>
  <c r="J9" i="3"/>
  <c r="P26" i="4" s="1"/>
  <c r="H9" i="3"/>
  <c r="N21" i="4" s="1"/>
  <c r="G9" i="3"/>
  <c r="M26" i="4" s="1"/>
  <c r="J8" i="3"/>
  <c r="H8" i="3"/>
  <c r="G8" i="3"/>
  <c r="F8" i="3"/>
  <c r="K7" i="3"/>
  <c r="M7" i="3" s="1"/>
  <c r="N7" i="3" s="1"/>
  <c r="J7" i="3"/>
  <c r="P152" i="4" s="1"/>
  <c r="H7" i="3"/>
  <c r="N200" i="4" s="1"/>
  <c r="G7" i="3"/>
  <c r="M152" i="4" s="1"/>
  <c r="J6" i="3"/>
  <c r="H6" i="3"/>
  <c r="G6" i="3"/>
  <c r="A1" i="3"/>
  <c r="A1" i="2"/>
  <c r="B31" i="1"/>
  <c r="L32" i="4" s="1"/>
  <c r="B30" i="1"/>
  <c r="B29" i="1"/>
  <c r="B28" i="1"/>
  <c r="B27" i="1"/>
  <c r="B26" i="1"/>
  <c r="B25" i="1"/>
  <c r="B24" i="1"/>
  <c r="B23" i="1"/>
  <c r="F14" i="3" s="1"/>
  <c r="B22" i="1"/>
  <c r="B21" i="1"/>
  <c r="B20" i="1"/>
  <c r="B19" i="1"/>
  <c r="B18" i="1"/>
  <c r="B17" i="1"/>
  <c r="F19" i="3" s="1"/>
  <c r="B16" i="1"/>
  <c r="B15" i="1"/>
  <c r="L37" i="4" s="1"/>
  <c r="B14" i="1"/>
  <c r="L52" i="4" s="1"/>
  <c r="B13" i="1"/>
  <c r="F27" i="3" s="1"/>
  <c r="Q30" i="4" l="1"/>
  <c r="T30" i="4" s="1"/>
  <c r="U30" i="4" s="1"/>
  <c r="S30" i="4"/>
  <c r="G20" i="5"/>
  <c r="M203" i="4"/>
  <c r="M31" i="4"/>
  <c r="M287" i="4"/>
  <c r="M347" i="4"/>
  <c r="G25" i="5"/>
  <c r="M346" i="4"/>
  <c r="M207" i="4"/>
  <c r="M113" i="4"/>
  <c r="M210" i="4"/>
  <c r="M155" i="4"/>
  <c r="M348" i="4"/>
  <c r="M54" i="4"/>
  <c r="M209" i="4"/>
  <c r="M214" i="4"/>
  <c r="M288" i="4"/>
  <c r="M50" i="4"/>
  <c r="M179" i="4"/>
  <c r="M213" i="4"/>
  <c r="M116" i="4"/>
  <c r="M112" i="4"/>
  <c r="M208" i="4"/>
  <c r="M178" i="4"/>
  <c r="M286" i="4"/>
  <c r="M49" i="4"/>
  <c r="M212" i="4"/>
  <c r="M115" i="4"/>
  <c r="M52" i="4"/>
  <c r="M211" i="4"/>
  <c r="M114" i="4"/>
  <c r="Q35" i="4"/>
  <c r="T35" i="4" s="1"/>
  <c r="U35" i="4" s="1"/>
  <c r="L110" i="4"/>
  <c r="N316" i="4"/>
  <c r="P203" i="4"/>
  <c r="I20" i="5"/>
  <c r="P31" i="4"/>
  <c r="P195" i="4"/>
  <c r="N347" i="4"/>
  <c r="N208" i="4"/>
  <c r="N286" i="4"/>
  <c r="N178" i="4"/>
  <c r="H25" i="5"/>
  <c r="N346" i="4"/>
  <c r="N207" i="4"/>
  <c r="N214" i="4"/>
  <c r="N210" i="4"/>
  <c r="N288" i="4"/>
  <c r="N348" i="4"/>
  <c r="N113" i="4"/>
  <c r="N54" i="4"/>
  <c r="N209" i="4"/>
  <c r="N50" i="4"/>
  <c r="N179" i="4"/>
  <c r="N213" i="4"/>
  <c r="N116" i="4"/>
  <c r="N112" i="4"/>
  <c r="N53" i="4"/>
  <c r="N287" i="4"/>
  <c r="N49" i="4"/>
  <c r="N212" i="4"/>
  <c r="N115" i="4"/>
  <c r="N155" i="4"/>
  <c r="N52" i="4"/>
  <c r="N211" i="4"/>
  <c r="N48" i="4"/>
  <c r="N114" i="4"/>
  <c r="L11" i="4"/>
  <c r="S16" i="4"/>
  <c r="H20" i="5"/>
  <c r="N203" i="4"/>
  <c r="N31" i="4"/>
  <c r="N195" i="4"/>
  <c r="K21" i="3"/>
  <c r="M21" i="3" s="1"/>
  <c r="N21" i="3" s="1"/>
  <c r="P347" i="4"/>
  <c r="P286" i="4"/>
  <c r="I25" i="5"/>
  <c r="P346" i="4"/>
  <c r="P214" i="4"/>
  <c r="P113" i="4"/>
  <c r="P288" i="4"/>
  <c r="P213" i="4"/>
  <c r="P348" i="4"/>
  <c r="P54" i="4"/>
  <c r="P209" i="4"/>
  <c r="P50" i="4"/>
  <c r="P179" i="4"/>
  <c r="P116" i="4"/>
  <c r="P112" i="4"/>
  <c r="P53" i="4"/>
  <c r="P208" i="4"/>
  <c r="P287" i="4"/>
  <c r="P49" i="4"/>
  <c r="P178" i="4"/>
  <c r="P212" i="4"/>
  <c r="P115" i="4"/>
  <c r="P207" i="4"/>
  <c r="P155" i="4"/>
  <c r="P52" i="4"/>
  <c r="P211" i="4"/>
  <c r="P55" i="4"/>
  <c r="P114" i="4"/>
  <c r="P210" i="4"/>
  <c r="N74" i="4"/>
  <c r="N215" i="4"/>
  <c r="H30" i="5"/>
  <c r="Q5" i="4"/>
  <c r="M29" i="4"/>
  <c r="N337" i="4"/>
  <c r="M163" i="4"/>
  <c r="G15" i="5"/>
  <c r="M167" i="4"/>
  <c r="G11" i="5"/>
  <c r="M235" i="4"/>
  <c r="M230" i="4"/>
  <c r="M56" i="4"/>
  <c r="M220" i="4"/>
  <c r="K26" i="3"/>
  <c r="L44" i="4"/>
  <c r="M162" i="4"/>
  <c r="L80" i="4"/>
  <c r="N362" i="4"/>
  <c r="L7" i="3"/>
  <c r="L31" i="3"/>
  <c r="M23" i="4"/>
  <c r="N44" i="4"/>
  <c r="N171" i="4"/>
  <c r="L30" i="3"/>
  <c r="L12" i="4"/>
  <c r="N23" i="4"/>
  <c r="P44" i="4"/>
  <c r="L83" i="4"/>
  <c r="K16" i="3"/>
  <c r="M16" i="3" s="1"/>
  <c r="N16" i="3" s="1"/>
  <c r="I7" i="5"/>
  <c r="P249" i="4"/>
  <c r="Q83" i="4"/>
  <c r="T83" i="4" s="1"/>
  <c r="L194" i="4"/>
  <c r="L272" i="4"/>
  <c r="L325" i="4"/>
  <c r="L332" i="4"/>
  <c r="L193" i="4"/>
  <c r="L200" i="4"/>
  <c r="E8" i="5"/>
  <c r="L260" i="4"/>
  <c r="L274" i="4"/>
  <c r="L242" i="4"/>
  <c r="L192" i="4"/>
  <c r="E6" i="5"/>
  <c r="L171" i="4"/>
  <c r="L186" i="4"/>
  <c r="L314" i="4"/>
  <c r="L93" i="4"/>
  <c r="L189" i="4"/>
  <c r="L152" i="4"/>
  <c r="Q152" i="4" s="1"/>
  <c r="L21" i="4"/>
  <c r="L35" i="4"/>
  <c r="L244" i="4"/>
  <c r="L96" i="4"/>
  <c r="L202" i="4"/>
  <c r="L24" i="4"/>
  <c r="L243" i="4"/>
  <c r="L183" i="4"/>
  <c r="L201" i="4"/>
  <c r="M37" i="4"/>
  <c r="N186" i="4"/>
  <c r="L347" i="4"/>
  <c r="L208" i="4"/>
  <c r="L286" i="4"/>
  <c r="E25" i="5"/>
  <c r="L346" i="4"/>
  <c r="L214" i="4"/>
  <c r="L210" i="4"/>
  <c r="L288" i="4"/>
  <c r="L113" i="4"/>
  <c r="L348" i="4"/>
  <c r="L54" i="4"/>
  <c r="L209" i="4"/>
  <c r="L50" i="4"/>
  <c r="L179" i="4"/>
  <c r="L213" i="4"/>
  <c r="L116" i="4"/>
  <c r="L112" i="4"/>
  <c r="L53" i="4"/>
  <c r="L287" i="4"/>
  <c r="L178" i="4"/>
  <c r="L49" i="4"/>
  <c r="L212" i="4"/>
  <c r="L207" i="4"/>
  <c r="L115" i="4"/>
  <c r="L155" i="4"/>
  <c r="L211" i="4"/>
  <c r="L114" i="4"/>
  <c r="M255" i="4"/>
  <c r="M223" i="4"/>
  <c r="M358" i="4"/>
  <c r="M333" i="4"/>
  <c r="M269" i="4"/>
  <c r="M283" i="4"/>
  <c r="M251" i="4"/>
  <c r="M354" i="4"/>
  <c r="M322" i="4"/>
  <c r="M329" i="4"/>
  <c r="M297" i="4"/>
  <c r="M265" i="4"/>
  <c r="M304" i="4"/>
  <c r="M343" i="4"/>
  <c r="M311" i="4"/>
  <c r="M279" i="4"/>
  <c r="M350" i="4"/>
  <c r="M318" i="4"/>
  <c r="M293" i="4"/>
  <c r="M261" i="4"/>
  <c r="M300" i="4"/>
  <c r="M339" i="4"/>
  <c r="M307" i="4"/>
  <c r="M275" i="4"/>
  <c r="M360" i="4"/>
  <c r="M335" i="4"/>
  <c r="M271" i="4"/>
  <c r="M239" i="4"/>
  <c r="M99" i="4"/>
  <c r="M285" i="4"/>
  <c r="M253" i="4"/>
  <c r="M145" i="4"/>
  <c r="G31" i="5"/>
  <c r="M331" i="4"/>
  <c r="M267" i="4"/>
  <c r="M345" i="4"/>
  <c r="M313" i="4"/>
  <c r="M281" i="4"/>
  <c r="M185" i="4"/>
  <c r="M327" i="4"/>
  <c r="M295" i="4"/>
  <c r="M263" i="4"/>
  <c r="M362" i="4"/>
  <c r="M337" i="4"/>
  <c r="M316" i="4"/>
  <c r="M225" i="4"/>
  <c r="M8" i="4"/>
  <c r="M47" i="4"/>
  <c r="M259" i="4"/>
  <c r="M246" i="4"/>
  <c r="M109" i="4"/>
  <c r="M86" i="4"/>
  <c r="M149" i="4"/>
  <c r="M105" i="4"/>
  <c r="M153" i="4"/>
  <c r="M101" i="4"/>
  <c r="M324" i="4"/>
  <c r="M204" i="4"/>
  <c r="M97" i="4"/>
  <c r="M43" i="4"/>
  <c r="M273" i="4"/>
  <c r="M120" i="4"/>
  <c r="M64" i="4"/>
  <c r="M32" i="4"/>
  <c r="M136" i="4"/>
  <c r="M132" i="4"/>
  <c r="M128" i="4"/>
  <c r="M71" i="4"/>
  <c r="M78" i="4"/>
  <c r="M356" i="4"/>
  <c r="M257" i="4"/>
  <c r="M198" i="4"/>
  <c r="M60" i="4"/>
  <c r="M28" i="4"/>
  <c r="M67" i="4"/>
  <c r="M10" i="4"/>
  <c r="M92" i="4"/>
  <c r="M81" i="4"/>
  <c r="M302" i="4"/>
  <c r="M188" i="4"/>
  <c r="M88" i="4"/>
  <c r="M320" i="4"/>
  <c r="M164" i="4"/>
  <c r="M151" i="4"/>
  <c r="M147" i="4"/>
  <c r="M341" i="4"/>
  <c r="M111" i="4"/>
  <c r="M45" i="4"/>
  <c r="M277" i="4"/>
  <c r="M107" i="4"/>
  <c r="M95" i="4"/>
  <c r="M84" i="4"/>
  <c r="M20" i="4"/>
  <c r="M206" i="4"/>
  <c r="M168" i="4"/>
  <c r="M103" i="4"/>
  <c r="M352" i="4"/>
  <c r="M309" i="4"/>
  <c r="M134" i="4"/>
  <c r="M130" i="4"/>
  <c r="M73" i="4"/>
  <c r="M41" i="4"/>
  <c r="M248" i="4"/>
  <c r="M172" i="4"/>
  <c r="M138" i="4"/>
  <c r="M196" i="4"/>
  <c r="M122" i="4"/>
  <c r="M142" i="4"/>
  <c r="M191" i="4"/>
  <c r="M158" i="4"/>
  <c r="P12" i="4"/>
  <c r="M18" i="4"/>
  <c r="N30" i="4"/>
  <c r="N37" i="4"/>
  <c r="L55" i="4"/>
  <c r="F23" i="3"/>
  <c r="L7" i="4"/>
  <c r="Q7" i="4" s="1"/>
  <c r="T7" i="4" s="1"/>
  <c r="U7" i="4" s="1"/>
  <c r="Q12" i="4"/>
  <c r="T12" i="4" s="1"/>
  <c r="U12" i="4" s="1"/>
  <c r="P37" i="4"/>
  <c r="M55" i="4"/>
  <c r="M195" i="4"/>
  <c r="G12" i="5"/>
  <c r="M173" i="4"/>
  <c r="P333" i="4"/>
  <c r="P269" i="4"/>
  <c r="P283" i="4"/>
  <c r="P251" i="4"/>
  <c r="P354" i="4"/>
  <c r="P322" i="4"/>
  <c r="P290" i="4"/>
  <c r="P329" i="4"/>
  <c r="P297" i="4"/>
  <c r="P265" i="4"/>
  <c r="P304" i="4"/>
  <c r="P343" i="4"/>
  <c r="P311" i="4"/>
  <c r="P279" i="4"/>
  <c r="P350" i="4"/>
  <c r="P318" i="4"/>
  <c r="P293" i="4"/>
  <c r="P261" i="4"/>
  <c r="P153" i="4"/>
  <c r="P339" i="4"/>
  <c r="P307" i="4"/>
  <c r="P275" i="4"/>
  <c r="P257" i="4"/>
  <c r="P360" i="4"/>
  <c r="P246" i="4"/>
  <c r="P138" i="4"/>
  <c r="P285" i="4"/>
  <c r="P253" i="4"/>
  <c r="P145" i="4"/>
  <c r="P356" i="4"/>
  <c r="P324" i="4"/>
  <c r="I31" i="5"/>
  <c r="P331" i="4"/>
  <c r="P267" i="4"/>
  <c r="P95" i="4"/>
  <c r="P345" i="4"/>
  <c r="P313" i="4"/>
  <c r="P281" i="4"/>
  <c r="P352" i="4"/>
  <c r="P320" i="4"/>
  <c r="P327" i="4"/>
  <c r="P295" i="4"/>
  <c r="P263" i="4"/>
  <c r="P341" i="4"/>
  <c r="P309" i="4"/>
  <c r="P277" i="4"/>
  <c r="P259" i="4"/>
  <c r="P109" i="4"/>
  <c r="P86" i="4"/>
  <c r="P149" i="4"/>
  <c r="P105" i="4"/>
  <c r="P101" i="4"/>
  <c r="P335" i="4"/>
  <c r="P204" i="4"/>
  <c r="P97" i="4"/>
  <c r="P185" i="4"/>
  <c r="P18" i="4"/>
  <c r="P273" i="4"/>
  <c r="P64" i="4"/>
  <c r="P32" i="4"/>
  <c r="P136" i="4"/>
  <c r="P132" i="4"/>
  <c r="P128" i="4"/>
  <c r="P120" i="4"/>
  <c r="P71" i="4"/>
  <c r="P39" i="4"/>
  <c r="P78" i="4"/>
  <c r="P14" i="4"/>
  <c r="P223" i="4"/>
  <c r="P198" i="4"/>
  <c r="P60" i="4"/>
  <c r="P358" i="4"/>
  <c r="P239" i="4"/>
  <c r="P10" i="4"/>
  <c r="P271" i="4"/>
  <c r="P92" i="4"/>
  <c r="P81" i="4"/>
  <c r="P188" i="4"/>
  <c r="P302" i="4"/>
  <c r="P88" i="4"/>
  <c r="P151" i="4"/>
  <c r="P147" i="4"/>
  <c r="P164" i="4"/>
  <c r="P111" i="4"/>
  <c r="P45" i="4"/>
  <c r="P107" i="4"/>
  <c r="P84" i="4"/>
  <c r="P20" i="4"/>
  <c r="P168" i="4"/>
  <c r="P103" i="4"/>
  <c r="P206" i="4"/>
  <c r="P99" i="4"/>
  <c r="P34" i="4"/>
  <c r="P255" i="4"/>
  <c r="P134" i="4"/>
  <c r="P130" i="4"/>
  <c r="P73" i="4"/>
  <c r="P248" i="4"/>
  <c r="P172" i="4"/>
  <c r="P300" i="4"/>
  <c r="P122" i="4"/>
  <c r="P196" i="4"/>
  <c r="P142" i="4"/>
  <c r="P191" i="4"/>
  <c r="P158" i="4"/>
  <c r="P241" i="4"/>
  <c r="P362" i="4"/>
  <c r="P337" i="4"/>
  <c r="P316" i="4"/>
  <c r="P225" i="4"/>
  <c r="P162" i="4"/>
  <c r="N55" i="4"/>
  <c r="N272" i="4"/>
  <c r="N332" i="4"/>
  <c r="N260" i="4"/>
  <c r="N152" i="4"/>
  <c r="N96" i="4"/>
  <c r="H6" i="5"/>
  <c r="N201" i="4"/>
  <c r="H26" i="5"/>
  <c r="N139" i="4"/>
  <c r="N336" i="4"/>
  <c r="H22" i="5"/>
  <c r="N344" i="4"/>
  <c r="L46" i="4"/>
  <c r="P67" i="4"/>
  <c r="L205" i="4"/>
  <c r="L19" i="4"/>
  <c r="M90" i="4"/>
  <c r="I15" i="5"/>
  <c r="P163" i="4"/>
  <c r="P167" i="4"/>
  <c r="N230" i="4"/>
  <c r="H11" i="5"/>
  <c r="N235" i="4"/>
  <c r="N56" i="4"/>
  <c r="N220" i="4"/>
  <c r="K12" i="3"/>
  <c r="M12" i="3" s="1"/>
  <c r="N12" i="3" s="1"/>
  <c r="M19" i="4"/>
  <c r="N90" i="4"/>
  <c r="I11" i="5"/>
  <c r="P235" i="4"/>
  <c r="P230" i="4"/>
  <c r="P56" i="4"/>
  <c r="P220" i="4"/>
  <c r="F13" i="3"/>
  <c r="E28" i="5"/>
  <c r="E9" i="5"/>
  <c r="E32" i="5"/>
  <c r="E7" i="5"/>
  <c r="L174" i="4"/>
  <c r="E13" i="5"/>
  <c r="L249" i="4"/>
  <c r="L6" i="4"/>
  <c r="L237" i="4"/>
  <c r="N19" i="4"/>
  <c r="N25" i="4"/>
  <c r="P47" i="4"/>
  <c r="L58" i="4"/>
  <c r="P90" i="4"/>
  <c r="N174" i="4"/>
  <c r="H13" i="5"/>
  <c r="M23" i="3"/>
  <c r="N23" i="3" s="1"/>
  <c r="I27" i="5"/>
  <c r="P357" i="4"/>
  <c r="P229" i="4"/>
  <c r="P353" i="4"/>
  <c r="P289" i="4"/>
  <c r="P349" i="4"/>
  <c r="P159" i="4"/>
  <c r="P217" i="4"/>
  <c r="P117" i="4"/>
  <c r="P219" i="4"/>
  <c r="P82" i="4"/>
  <c r="P296" i="4"/>
  <c r="P305" i="4"/>
  <c r="P234" i="4"/>
  <c r="P140" i="4"/>
  <c r="P124" i="4"/>
  <c r="P218" i="4"/>
  <c r="P303" i="4"/>
  <c r="P228" i="4"/>
  <c r="P156" i="4"/>
  <c r="P123" i="4"/>
  <c r="P233" i="4"/>
  <c r="P227" i="4"/>
  <c r="P143" i="4"/>
  <c r="P232" i="4"/>
  <c r="P291" i="4"/>
  <c r="N8" i="4"/>
  <c r="P19" i="4"/>
  <c r="M39" i="4"/>
  <c r="M58" i="4"/>
  <c r="L69" i="4"/>
  <c r="N133" i="4"/>
  <c r="N225" i="4"/>
  <c r="N249" i="4"/>
  <c r="H7" i="5"/>
  <c r="F18" i="3"/>
  <c r="I17" i="5"/>
  <c r="P36" i="4"/>
  <c r="L14" i="4"/>
  <c r="L26" i="4"/>
  <c r="Q26" i="4" s="1"/>
  <c r="N58" i="4"/>
  <c r="P133" i="4"/>
  <c r="G27" i="5"/>
  <c r="M233" i="4"/>
  <c r="M357" i="4"/>
  <c r="M353" i="4"/>
  <c r="M296" i="4"/>
  <c r="M232" i="4"/>
  <c r="M156" i="4"/>
  <c r="M124" i="4"/>
  <c r="M303" i="4"/>
  <c r="M349" i="4"/>
  <c r="M217" i="4"/>
  <c r="M298" i="4"/>
  <c r="M125" i="4"/>
  <c r="M289" i="4"/>
  <c r="M117" i="4"/>
  <c r="M219" i="4"/>
  <c r="M82" i="4"/>
  <c r="M305" i="4"/>
  <c r="M229" i="4"/>
  <c r="M234" i="4"/>
  <c r="M140" i="4"/>
  <c r="M218" i="4"/>
  <c r="M228" i="4"/>
  <c r="M123" i="4"/>
  <c r="M227" i="4"/>
  <c r="M143" i="4"/>
  <c r="M159" i="4"/>
  <c r="M291" i="4"/>
  <c r="M69" i="4"/>
  <c r="F10" i="3"/>
  <c r="F24" i="3"/>
  <c r="M14" i="4"/>
  <c r="N32" i="4"/>
  <c r="N40" i="4"/>
  <c r="P58" i="4"/>
  <c r="P69" i="4"/>
  <c r="L94" i="4"/>
  <c r="L236" i="4"/>
  <c r="C8" i="7"/>
  <c r="C17" i="7"/>
  <c r="E26" i="5"/>
  <c r="L139" i="4"/>
  <c r="M319" i="4"/>
  <c r="M276" i="4"/>
  <c r="M315" i="4"/>
  <c r="M247" i="4"/>
  <c r="M364" i="4"/>
  <c r="M264" i="4"/>
  <c r="G16" i="5"/>
  <c r="M317" i="4"/>
  <c r="M177" i="4"/>
  <c r="M306" i="4"/>
  <c r="M359" i="4"/>
  <c r="M137" i="4"/>
  <c r="M133" i="4"/>
  <c r="M40" i="4"/>
  <c r="M252" i="4"/>
  <c r="M190" i="4"/>
  <c r="M266" i="4"/>
  <c r="M175" i="4"/>
  <c r="M334" i="4"/>
  <c r="M245" i="4"/>
  <c r="M258" i="4"/>
  <c r="M89" i="4"/>
  <c r="M323" i="4"/>
  <c r="M280" i="4"/>
  <c r="M108" i="4"/>
  <c r="M104" i="4"/>
  <c r="M250" i="4"/>
  <c r="M100" i="4"/>
  <c r="M42" i="4"/>
  <c r="M321" i="4"/>
  <c r="M256" i="4"/>
  <c r="M127" i="4"/>
  <c r="M17" i="4"/>
  <c r="M278" i="4"/>
  <c r="M135" i="4"/>
  <c r="M38" i="4"/>
  <c r="M310" i="4"/>
  <c r="M197" i="4"/>
  <c r="M262" i="4"/>
  <c r="M91" i="4"/>
  <c r="M284" i="4"/>
  <c r="M254" i="4"/>
  <c r="M146" i="4"/>
  <c r="M176" i="4"/>
  <c r="M150" i="4"/>
  <c r="M102" i="4"/>
  <c r="M154" i="4"/>
  <c r="M110" i="4"/>
  <c r="M98" i="4"/>
  <c r="M205" i="4"/>
  <c r="G7" i="5"/>
  <c r="M249" i="4"/>
  <c r="K8" i="3"/>
  <c r="M8" i="3" s="1"/>
  <c r="N8" i="3" s="1"/>
  <c r="I12" i="5"/>
  <c r="P173" i="4"/>
  <c r="M183" i="4"/>
  <c r="M325" i="4"/>
  <c r="G8" i="5"/>
  <c r="M189" i="4"/>
  <c r="M274" i="4"/>
  <c r="M242" i="4"/>
  <c r="M186" i="4"/>
  <c r="M314" i="4"/>
  <c r="M11" i="4"/>
  <c r="M93" i="4"/>
  <c r="M194" i="4"/>
  <c r="M244" i="4"/>
  <c r="M193" i="4"/>
  <c r="M202" i="4"/>
  <c r="M24" i="4"/>
  <c r="M243" i="4"/>
  <c r="M192" i="4"/>
  <c r="L248" i="4"/>
  <c r="L358" i="4"/>
  <c r="L333" i="4"/>
  <c r="L269" i="4"/>
  <c r="L354" i="4"/>
  <c r="L322" i="4"/>
  <c r="L290" i="4"/>
  <c r="Q290" i="4" s="1"/>
  <c r="L329" i="4"/>
  <c r="L297" i="4"/>
  <c r="L265" i="4"/>
  <c r="L304" i="4"/>
  <c r="L164" i="4"/>
  <c r="L132" i="4"/>
  <c r="L343" i="4"/>
  <c r="L311" i="4"/>
  <c r="L350" i="4"/>
  <c r="L318" i="4"/>
  <c r="L293" i="4"/>
  <c r="L261" i="4"/>
  <c r="L300" i="4"/>
  <c r="L339" i="4"/>
  <c r="L257" i="4"/>
  <c r="L225" i="4"/>
  <c r="L149" i="4"/>
  <c r="L360" i="4"/>
  <c r="L92" i="4"/>
  <c r="L335" i="4"/>
  <c r="L246" i="4"/>
  <c r="L138" i="4"/>
  <c r="L356" i="4"/>
  <c r="L324" i="4"/>
  <c r="L196" i="4"/>
  <c r="E31" i="5"/>
  <c r="L331" i="4"/>
  <c r="L267" i="4"/>
  <c r="L352" i="4"/>
  <c r="L320" i="4"/>
  <c r="L241" i="4"/>
  <c r="L162" i="4"/>
  <c r="L90" i="4"/>
  <c r="L362" i="4"/>
  <c r="L337" i="4"/>
  <c r="L316" i="4"/>
  <c r="L145" i="4"/>
  <c r="L47" i="4"/>
  <c r="L281" i="4"/>
  <c r="L259" i="4"/>
  <c r="L109" i="4"/>
  <c r="L86" i="4"/>
  <c r="L105" i="4"/>
  <c r="L153" i="4"/>
  <c r="L101" i="4"/>
  <c r="L204" i="4"/>
  <c r="L185" i="4"/>
  <c r="L97" i="4"/>
  <c r="L345" i="4"/>
  <c r="L273" i="4"/>
  <c r="L313" i="4"/>
  <c r="L251" i="4"/>
  <c r="L120" i="4"/>
  <c r="L64" i="4"/>
  <c r="L295" i="4"/>
  <c r="L136" i="4"/>
  <c r="L128" i="4"/>
  <c r="L71" i="4"/>
  <c r="L39" i="4"/>
  <c r="L223" i="4"/>
  <c r="L78" i="4"/>
  <c r="L239" i="4"/>
  <c r="L279" i="4"/>
  <c r="L198" i="4"/>
  <c r="L60" i="4"/>
  <c r="L271" i="4"/>
  <c r="L67" i="4"/>
  <c r="L263" i="4"/>
  <c r="L10" i="4"/>
  <c r="L81" i="4"/>
  <c r="L302" i="4"/>
  <c r="L188" i="4"/>
  <c r="L88" i="4"/>
  <c r="L285" i="4"/>
  <c r="L151" i="4"/>
  <c r="L147" i="4"/>
  <c r="L341" i="4"/>
  <c r="L111" i="4"/>
  <c r="L45" i="4"/>
  <c r="L277" i="4"/>
  <c r="L107" i="4"/>
  <c r="L99" i="4"/>
  <c r="L95" i="4"/>
  <c r="L84" i="4"/>
  <c r="L206" i="4"/>
  <c r="L168" i="4"/>
  <c r="L103" i="4"/>
  <c r="L255" i="4"/>
  <c r="L34" i="4"/>
  <c r="L309" i="4"/>
  <c r="L134" i="4"/>
  <c r="L130" i="4"/>
  <c r="L73" i="4"/>
  <c r="L172" i="4"/>
  <c r="L122" i="4"/>
  <c r="L142" i="4"/>
  <c r="L327" i="4"/>
  <c r="L283" i="4"/>
  <c r="L275" i="4"/>
  <c r="L191" i="4"/>
  <c r="L307" i="4"/>
  <c r="L158" i="4"/>
  <c r="G9" i="5"/>
  <c r="M6" i="4"/>
  <c r="M326" i="4"/>
  <c r="M340" i="4"/>
  <c r="M328" i="4"/>
  <c r="G23" i="5"/>
  <c r="M148" i="4"/>
  <c r="M144" i="4"/>
  <c r="M13" i="4"/>
  <c r="M330" i="4"/>
  <c r="N14" i="4"/>
  <c r="N26" i="4"/>
  <c r="P40" i="4"/>
  <c r="M94" i="4"/>
  <c r="L16" i="3"/>
  <c r="N262" i="4"/>
  <c r="N276" i="4"/>
  <c r="N315" i="4"/>
  <c r="N258" i="4"/>
  <c r="N254" i="4"/>
  <c r="N190" i="4"/>
  <c r="N146" i="4"/>
  <c r="N364" i="4"/>
  <c r="N250" i="4"/>
  <c r="H16" i="5"/>
  <c r="N310" i="4"/>
  <c r="N278" i="4"/>
  <c r="N306" i="4"/>
  <c r="N256" i="4"/>
  <c r="N334" i="4"/>
  <c r="N15" i="4"/>
  <c r="N252" i="4"/>
  <c r="N29" i="4"/>
  <c r="N266" i="4"/>
  <c r="N175" i="4"/>
  <c r="N359" i="4"/>
  <c r="N245" i="4"/>
  <c r="N89" i="4"/>
  <c r="N323" i="4"/>
  <c r="N280" i="4"/>
  <c r="N108" i="4"/>
  <c r="N264" i="4"/>
  <c r="N104" i="4"/>
  <c r="N100" i="4"/>
  <c r="N321" i="4"/>
  <c r="N127" i="4"/>
  <c r="N17" i="4"/>
  <c r="N135" i="4"/>
  <c r="N38" i="4"/>
  <c r="N197" i="4"/>
  <c r="N177" i="4"/>
  <c r="N91" i="4"/>
  <c r="N284" i="4"/>
  <c r="N319" i="4"/>
  <c r="N176" i="4"/>
  <c r="N150" i="4"/>
  <c r="N102" i="4"/>
  <c r="N317" i="4"/>
  <c r="N154" i="4"/>
  <c r="N110" i="4"/>
  <c r="N98" i="4"/>
  <c r="N247" i="4"/>
  <c r="N94" i="4"/>
  <c r="N205" i="4"/>
  <c r="K22" i="3"/>
  <c r="M22" i="3" s="1"/>
  <c r="N22" i="3" s="1"/>
  <c r="F33" i="3"/>
  <c r="F29" i="3"/>
  <c r="L48" i="4"/>
  <c r="F26" i="3"/>
  <c r="E34" i="5"/>
  <c r="E33" i="5"/>
  <c r="L363" i="4"/>
  <c r="Q363" i="4" s="1"/>
  <c r="F34" i="3"/>
  <c r="K34" i="3" s="1"/>
  <c r="L160" i="4"/>
  <c r="Q160" i="4" s="1"/>
  <c r="T160" i="4" s="1"/>
  <c r="U160" i="4" s="1"/>
  <c r="K13" i="3"/>
  <c r="M13" i="3" s="1"/>
  <c r="N13" i="3" s="1"/>
  <c r="F15" i="3"/>
  <c r="N326" i="4"/>
  <c r="N340" i="4"/>
  <c r="H23" i="5"/>
  <c r="N148" i="4"/>
  <c r="N144" i="4"/>
  <c r="N7" i="4"/>
  <c r="N13" i="4"/>
  <c r="N330" i="4"/>
  <c r="N328" i="4"/>
  <c r="I9" i="5"/>
  <c r="P6" i="4"/>
  <c r="P340" i="4"/>
  <c r="I23" i="5"/>
  <c r="P326" i="4"/>
  <c r="P148" i="4"/>
  <c r="P144" i="4"/>
  <c r="P330" i="4"/>
  <c r="P328" i="4"/>
  <c r="N33" i="4"/>
  <c r="M48" i="4"/>
  <c r="N72" i="4"/>
  <c r="R16" i="4"/>
  <c r="F9" i="3"/>
  <c r="P183" i="4"/>
  <c r="P325" i="4"/>
  <c r="P314" i="4"/>
  <c r="I8" i="5"/>
  <c r="P189" i="4"/>
  <c r="P274" i="4"/>
  <c r="P93" i="4"/>
  <c r="P194" i="4"/>
  <c r="P244" i="4"/>
  <c r="P193" i="4"/>
  <c r="P202" i="4"/>
  <c r="P24" i="4"/>
  <c r="P243" i="4"/>
  <c r="P192" i="4"/>
  <c r="P242" i="4"/>
  <c r="P186" i="4"/>
  <c r="L18" i="3"/>
  <c r="K9" i="3"/>
  <c r="M9" i="3" s="1"/>
  <c r="N9" i="3" s="1"/>
  <c r="F6" i="3"/>
  <c r="L20" i="4"/>
  <c r="P48" i="4"/>
  <c r="L59" i="4"/>
  <c r="Q59" i="4" s="1"/>
  <c r="M241" i="4"/>
  <c r="M44" i="4"/>
  <c r="C8" i="9"/>
  <c r="K8" i="9" s="1"/>
  <c r="L8" i="9" s="1"/>
  <c r="C7" i="9"/>
  <c r="K7" i="9" s="1"/>
  <c r="L7" i="9" s="1"/>
  <c r="C6" i="9"/>
  <c r="K6" i="9" s="1"/>
  <c r="C10" i="9"/>
  <c r="K10" i="9" s="1"/>
  <c r="L10" i="9" s="1"/>
  <c r="C9" i="9"/>
  <c r="K9" i="9" s="1"/>
  <c r="L9" i="9" s="1"/>
  <c r="G13" i="5"/>
  <c r="M174" i="4"/>
  <c r="P174" i="4"/>
  <c r="I13" i="5"/>
  <c r="G5" i="5"/>
  <c r="M22" i="4"/>
  <c r="M240" i="4"/>
  <c r="F20" i="3"/>
  <c r="L24" i="3"/>
  <c r="L9" i="4"/>
  <c r="M15" i="4"/>
  <c r="L98" i="4"/>
  <c r="P315" i="4"/>
  <c r="P258" i="4"/>
  <c r="P247" i="4"/>
  <c r="P197" i="4"/>
  <c r="P364" i="4"/>
  <c r="P250" i="4"/>
  <c r="P321" i="4"/>
  <c r="I16" i="5"/>
  <c r="P310" i="4"/>
  <c r="P278" i="4"/>
  <c r="P317" i="4"/>
  <c r="P177" i="4"/>
  <c r="P127" i="4"/>
  <c r="P256" i="4"/>
  <c r="P359" i="4"/>
  <c r="P245" i="4"/>
  <c r="P306" i="4"/>
  <c r="P252" i="4"/>
  <c r="P29" i="4"/>
  <c r="P266" i="4"/>
  <c r="P190" i="4"/>
  <c r="P175" i="4"/>
  <c r="P334" i="4"/>
  <c r="P25" i="4"/>
  <c r="P89" i="4"/>
  <c r="P323" i="4"/>
  <c r="P280" i="4"/>
  <c r="P108" i="4"/>
  <c r="P264" i="4"/>
  <c r="P104" i="4"/>
  <c r="P100" i="4"/>
  <c r="P42" i="4"/>
  <c r="L17" i="3"/>
  <c r="P135" i="4"/>
  <c r="P38" i="4"/>
  <c r="P91" i="4"/>
  <c r="P284" i="4"/>
  <c r="P262" i="4"/>
  <c r="P319" i="4"/>
  <c r="P254" i="4"/>
  <c r="P176" i="4"/>
  <c r="P150" i="4"/>
  <c r="P146" i="4"/>
  <c r="P102" i="4"/>
  <c r="P276" i="4"/>
  <c r="P154" i="4"/>
  <c r="P110" i="4"/>
  <c r="P98" i="4"/>
  <c r="P94" i="4"/>
  <c r="P205" i="4"/>
  <c r="F28" i="3"/>
  <c r="K14" i="3"/>
  <c r="M14" i="3" s="1"/>
  <c r="N14" i="3" s="1"/>
  <c r="F11" i="3"/>
  <c r="M308" i="4"/>
  <c r="G19" i="5"/>
  <c r="M342" i="4"/>
  <c r="M187" i="4"/>
  <c r="M9" i="4"/>
  <c r="P15" i="4"/>
  <c r="M21" i="4"/>
  <c r="L253" i="4"/>
  <c r="N163" i="4"/>
  <c r="H15" i="5"/>
  <c r="N167" i="4"/>
  <c r="H18" i="5"/>
  <c r="N282" i="4"/>
  <c r="N131" i="4"/>
  <c r="N106" i="4"/>
  <c r="N270" i="4"/>
  <c r="N87" i="4"/>
  <c r="N308" i="4"/>
  <c r="H19" i="5"/>
  <c r="N342" i="4"/>
  <c r="N27" i="4"/>
  <c r="N187" i="4"/>
  <c r="F25" i="3"/>
  <c r="M29" i="3"/>
  <c r="N29" i="3" s="1"/>
  <c r="N9" i="4"/>
  <c r="L41" i="4"/>
  <c r="M53" i="4"/>
  <c r="L12" i="3"/>
  <c r="K17" i="3"/>
  <c r="M17" i="3" s="1"/>
  <c r="N17" i="3" s="1"/>
  <c r="N358" i="4"/>
  <c r="N333" i="4"/>
  <c r="N283" i="4"/>
  <c r="N251" i="4"/>
  <c r="N354" i="4"/>
  <c r="N322" i="4"/>
  <c r="N290" i="4"/>
  <c r="N329" i="4"/>
  <c r="N297" i="4"/>
  <c r="N304" i="4"/>
  <c r="N164" i="4"/>
  <c r="N343" i="4"/>
  <c r="N311" i="4"/>
  <c r="N279" i="4"/>
  <c r="N350" i="4"/>
  <c r="N318" i="4"/>
  <c r="N300" i="4"/>
  <c r="N339" i="4"/>
  <c r="N307" i="4"/>
  <c r="N275" i="4"/>
  <c r="N360" i="4"/>
  <c r="N335" i="4"/>
  <c r="N271" i="4"/>
  <c r="N239" i="4"/>
  <c r="N99" i="4"/>
  <c r="N246" i="4"/>
  <c r="N138" i="4"/>
  <c r="N356" i="4"/>
  <c r="N324" i="4"/>
  <c r="N196" i="4"/>
  <c r="N120" i="4"/>
  <c r="N88" i="4"/>
  <c r="H31" i="5"/>
  <c r="N345" i="4"/>
  <c r="N313" i="4"/>
  <c r="N281" i="4"/>
  <c r="N352" i="4"/>
  <c r="N320" i="4"/>
  <c r="N302" i="4"/>
  <c r="N206" i="4"/>
  <c r="N162" i="4"/>
  <c r="N145" i="4"/>
  <c r="N47" i="4"/>
  <c r="N259" i="4"/>
  <c r="N109" i="4"/>
  <c r="N86" i="4"/>
  <c r="N149" i="4"/>
  <c r="N105" i="4"/>
  <c r="N153" i="4"/>
  <c r="N101" i="4"/>
  <c r="N204" i="4"/>
  <c r="N97" i="4"/>
  <c r="N43" i="4"/>
  <c r="N185" i="4"/>
  <c r="N18" i="4"/>
  <c r="N273" i="4"/>
  <c r="N64" i="4"/>
  <c r="N265" i="4"/>
  <c r="N136" i="4"/>
  <c r="N132" i="4"/>
  <c r="N128" i="4"/>
  <c r="N71" i="4"/>
  <c r="N39" i="4"/>
  <c r="N295" i="4"/>
  <c r="N78" i="4"/>
  <c r="N223" i="4"/>
  <c r="N257" i="4"/>
  <c r="N198" i="4"/>
  <c r="N67" i="4"/>
  <c r="N263" i="4"/>
  <c r="N92" i="4"/>
  <c r="N81" i="4"/>
  <c r="N331" i="4"/>
  <c r="N188" i="4"/>
  <c r="N151" i="4"/>
  <c r="N147" i="4"/>
  <c r="N341" i="4"/>
  <c r="N293" i="4"/>
  <c r="N285" i="4"/>
  <c r="N111" i="4"/>
  <c r="N45" i="4"/>
  <c r="N277" i="4"/>
  <c r="N107" i="4"/>
  <c r="N95" i="4"/>
  <c r="N84" i="4"/>
  <c r="N20" i="4"/>
  <c r="N168" i="4"/>
  <c r="N103" i="4"/>
  <c r="N309" i="4"/>
  <c r="N255" i="4"/>
  <c r="N134" i="4"/>
  <c r="N130" i="4"/>
  <c r="N73" i="4"/>
  <c r="N248" i="4"/>
  <c r="N172" i="4"/>
  <c r="N269" i="4"/>
  <c r="N122" i="4"/>
  <c r="N261" i="4"/>
  <c r="N142" i="4"/>
  <c r="N327" i="4"/>
  <c r="N191" i="4"/>
  <c r="N158" i="4"/>
  <c r="N267" i="4"/>
  <c r="N253" i="4"/>
  <c r="N241" i="4"/>
  <c r="N325" i="4"/>
  <c r="N243" i="4"/>
  <c r="N314" i="4"/>
  <c r="H8" i="5"/>
  <c r="N274" i="4"/>
  <c r="N242" i="4"/>
  <c r="N192" i="4"/>
  <c r="N11" i="4"/>
  <c r="N93" i="4"/>
  <c r="N194" i="4"/>
  <c r="N189" i="4"/>
  <c r="N35" i="4"/>
  <c r="N244" i="4"/>
  <c r="N193" i="4"/>
  <c r="N202" i="4"/>
  <c r="N24" i="4"/>
  <c r="N183" i="4"/>
  <c r="H27" i="5"/>
  <c r="N357" i="4"/>
  <c r="N353" i="4"/>
  <c r="N303" i="4"/>
  <c r="N349" i="4"/>
  <c r="N228" i="4"/>
  <c r="N217" i="4"/>
  <c r="N298" i="4"/>
  <c r="N125" i="4"/>
  <c r="N289" i="4"/>
  <c r="N117" i="4"/>
  <c r="N219" i="4"/>
  <c r="N82" i="4"/>
  <c r="N296" i="4"/>
  <c r="N305" i="4"/>
  <c r="N229" i="4"/>
  <c r="N234" i="4"/>
  <c r="N140" i="4"/>
  <c r="N124" i="4"/>
  <c r="N218" i="4"/>
  <c r="N156" i="4"/>
  <c r="N123" i="4"/>
  <c r="N233" i="4"/>
  <c r="N227" i="4"/>
  <c r="N143" i="4"/>
  <c r="N159" i="4"/>
  <c r="N232" i="4"/>
  <c r="N291" i="4"/>
  <c r="K28" i="3"/>
  <c r="M28" i="3" s="1"/>
  <c r="N28" i="3" s="1"/>
  <c r="N222" i="4"/>
  <c r="N68" i="4"/>
  <c r="H14" i="5"/>
  <c r="N240" i="4"/>
  <c r="H5" i="5"/>
  <c r="H10" i="5"/>
  <c r="N165" i="4"/>
  <c r="N169" i="4"/>
  <c r="M15" i="3"/>
  <c r="N15" i="3" s="1"/>
  <c r="G24" i="5"/>
  <c r="M166" i="4"/>
  <c r="M170" i="4"/>
  <c r="F30" i="3"/>
  <c r="P9" i="4"/>
  <c r="P21" i="4"/>
  <c r="L27" i="4"/>
  <c r="N41" i="4"/>
  <c r="Q74" i="4"/>
  <c r="T74" i="4" s="1"/>
  <c r="U74" i="4" s="1"/>
  <c r="G17" i="5"/>
  <c r="M36" i="4"/>
  <c r="K32" i="3"/>
  <c r="M32" i="3" s="1"/>
  <c r="N32" i="3" s="1"/>
  <c r="F35" i="3"/>
  <c r="K35" i="3" s="1"/>
  <c r="L10" i="3"/>
  <c r="P22" i="4"/>
  <c r="P240" i="4"/>
  <c r="I5" i="5"/>
  <c r="K6" i="3"/>
  <c r="P308" i="4"/>
  <c r="I19" i="5"/>
  <c r="P342" i="4"/>
  <c r="P27" i="4"/>
  <c r="P187" i="4"/>
  <c r="K20" i="3"/>
  <c r="M20" i="3" s="1"/>
  <c r="N20" i="3" s="1"/>
  <c r="H24" i="5"/>
  <c r="N170" i="4"/>
  <c r="N166" i="4"/>
  <c r="M351" i="4"/>
  <c r="M294" i="4"/>
  <c r="M301" i="4"/>
  <c r="M361" i="4"/>
  <c r="M268" i="4"/>
  <c r="M236" i="4"/>
  <c r="M221" i="4"/>
  <c r="M299" i="4"/>
  <c r="M338" i="4"/>
  <c r="M231" i="4"/>
  <c r="M199" i="4"/>
  <c r="G29" i="5"/>
  <c r="M141" i="4"/>
  <c r="M72" i="4"/>
  <c r="M79" i="4"/>
  <c r="M121" i="4"/>
  <c r="M224" i="4"/>
  <c r="M61" i="4"/>
  <c r="M75" i="4"/>
  <c r="M157" i="4"/>
  <c r="M57" i="4"/>
  <c r="M161" i="4"/>
  <c r="M46" i="4"/>
  <c r="M85" i="4"/>
  <c r="M184" i="4"/>
  <c r="M238" i="4"/>
  <c r="M312" i="4"/>
  <c r="M355" i="4"/>
  <c r="M119" i="4"/>
  <c r="M63" i="4"/>
  <c r="M70" i="4"/>
  <c r="M77" i="4"/>
  <c r="M292" i="4"/>
  <c r="M216" i="4"/>
  <c r="M126" i="4"/>
  <c r="M80" i="4"/>
  <c r="M226" i="4"/>
  <c r="M118" i="4"/>
  <c r="M76" i="4"/>
  <c r="M27" i="4"/>
  <c r="P41" i="4"/>
  <c r="L51" i="4"/>
  <c r="Q51" i="4" s="1"/>
  <c r="L344" i="4"/>
  <c r="Q344" i="4" s="1"/>
  <c r="L312" i="4"/>
  <c r="L280" i="4"/>
  <c r="E20" i="5"/>
  <c r="E12" i="5"/>
  <c r="L351" i="4"/>
  <c r="L319" i="4"/>
  <c r="L326" i="4"/>
  <c r="L294" i="4"/>
  <c r="L262" i="4"/>
  <c r="L301" i="4"/>
  <c r="L340" i="4"/>
  <c r="L308" i="4"/>
  <c r="L276" i="4"/>
  <c r="E27" i="5"/>
  <c r="E19" i="5"/>
  <c r="E11" i="5"/>
  <c r="L315" i="4"/>
  <c r="L258" i="4"/>
  <c r="L226" i="4"/>
  <c r="L361" i="4"/>
  <c r="L336" i="4"/>
  <c r="L240" i="4"/>
  <c r="E18" i="5"/>
  <c r="E10" i="5"/>
  <c r="L357" i="4"/>
  <c r="L229" i="4"/>
  <c r="L364" i="4"/>
  <c r="L268" i="4"/>
  <c r="E17" i="5"/>
  <c r="L353" i="4"/>
  <c r="L321" i="4"/>
  <c r="L289" i="4"/>
  <c r="L117" i="4"/>
  <c r="L328" i="4"/>
  <c r="L296" i="4"/>
  <c r="L264" i="4"/>
  <c r="L232" i="4"/>
  <c r="L156" i="4"/>
  <c r="L124" i="4"/>
  <c r="E24" i="5"/>
  <c r="E16" i="5"/>
  <c r="L342" i="4"/>
  <c r="L310" i="4"/>
  <c r="L278" i="4"/>
  <c r="L170" i="4"/>
  <c r="L106" i="4"/>
  <c r="L292" i="4"/>
  <c r="L228" i="4"/>
  <c r="E23" i="5"/>
  <c r="E15" i="5"/>
  <c r="L299" i="4"/>
  <c r="L235" i="4"/>
  <c r="L203" i="4"/>
  <c r="L338" i="4"/>
  <c r="L306" i="4"/>
  <c r="L256" i="4"/>
  <c r="L224" i="4"/>
  <c r="L180" i="4"/>
  <c r="Q180" i="4" s="1"/>
  <c r="E30" i="5"/>
  <c r="E22" i="5"/>
  <c r="E14" i="5"/>
  <c r="L282" i="4"/>
  <c r="Q282" i="4" s="1"/>
  <c r="L195" i="4"/>
  <c r="L65" i="4"/>
  <c r="Q65" i="4" s="1"/>
  <c r="L33" i="4"/>
  <c r="Q33" i="4" s="1"/>
  <c r="E29" i="5"/>
  <c r="L141" i="4"/>
  <c r="L137" i="4"/>
  <c r="L133" i="4"/>
  <c r="L129" i="4"/>
  <c r="L72" i="4"/>
  <c r="L40" i="4"/>
  <c r="L298" i="4"/>
  <c r="L230" i="4"/>
  <c r="L125" i="4"/>
  <c r="L79" i="4"/>
  <c r="L15" i="4"/>
  <c r="L166" i="4"/>
  <c r="L121" i="4"/>
  <c r="L252" i="4"/>
  <c r="L199" i="4"/>
  <c r="L190" i="4"/>
  <c r="L61" i="4"/>
  <c r="L29" i="4"/>
  <c r="L359" i="4"/>
  <c r="L266" i="4"/>
  <c r="L219" i="4"/>
  <c r="L175" i="4"/>
  <c r="L68" i="4"/>
  <c r="L36" i="4"/>
  <c r="L75" i="4"/>
  <c r="E21" i="5"/>
  <c r="L334" i="4"/>
  <c r="L245" i="4"/>
  <c r="L157" i="4"/>
  <c r="L82" i="4"/>
  <c r="L57" i="4"/>
  <c r="L25" i="4"/>
  <c r="Q25" i="4" s="1"/>
  <c r="L305" i="4"/>
  <c r="L161" i="4"/>
  <c r="L89" i="4"/>
  <c r="L234" i="4"/>
  <c r="L148" i="4"/>
  <c r="L144" i="4"/>
  <c r="L140" i="4"/>
  <c r="L323" i="4"/>
  <c r="L165" i="4"/>
  <c r="L218" i="4"/>
  <c r="L108" i="4"/>
  <c r="L85" i="4"/>
  <c r="L303" i="4"/>
  <c r="L169" i="4"/>
  <c r="L104" i="4"/>
  <c r="L250" i="4"/>
  <c r="L184" i="4"/>
  <c r="L100" i="4"/>
  <c r="L217" i="4"/>
  <c r="L74" i="4"/>
  <c r="L42" i="4"/>
  <c r="L238" i="4"/>
  <c r="L131" i="4"/>
  <c r="L127" i="4"/>
  <c r="L17" i="4"/>
  <c r="L233" i="4"/>
  <c r="L173" i="4"/>
  <c r="L123" i="4"/>
  <c r="L56" i="4"/>
  <c r="L355" i="4"/>
  <c r="L270" i="4"/>
  <c r="Q270" i="4" s="1"/>
  <c r="L222" i="4"/>
  <c r="L135" i="4"/>
  <c r="L119" i="4"/>
  <c r="L63" i="4"/>
  <c r="L31" i="4"/>
  <c r="L227" i="4"/>
  <c r="L143" i="4"/>
  <c r="L70" i="4"/>
  <c r="L38" i="4"/>
  <c r="L197" i="4"/>
  <c r="L77" i="4"/>
  <c r="L13" i="4"/>
  <c r="E5" i="5"/>
  <c r="L177" i="4"/>
  <c r="L330" i="4"/>
  <c r="L159" i="4"/>
  <c r="L221" i="4"/>
  <c r="L216" i="4"/>
  <c r="L91" i="4"/>
  <c r="L66" i="4"/>
  <c r="Q66" i="4" s="1"/>
  <c r="L284" i="4"/>
  <c r="L163" i="4"/>
  <c r="L126" i="4"/>
  <c r="L231" i="4"/>
  <c r="L187" i="4"/>
  <c r="L87" i="4"/>
  <c r="Q87" i="4" s="1"/>
  <c r="L254" i="4"/>
  <c r="L146" i="4"/>
  <c r="L118" i="4"/>
  <c r="L62" i="4"/>
  <c r="Q62" i="4" s="1"/>
  <c r="L317" i="4"/>
  <c r="L291" i="4"/>
  <c r="L220" i="4"/>
  <c r="L176" i="4"/>
  <c r="L150" i="4"/>
  <c r="L102" i="4"/>
  <c r="L247" i="4"/>
  <c r="L167" i="4"/>
  <c r="L154" i="4"/>
  <c r="L349" i="4"/>
  <c r="L215" i="4"/>
  <c r="H12" i="5"/>
  <c r="N173" i="4"/>
  <c r="P8" i="4"/>
  <c r="F7" i="3"/>
  <c r="F16" i="3"/>
  <c r="L20" i="3"/>
  <c r="N294" i="4"/>
  <c r="N301" i="4"/>
  <c r="N361" i="4"/>
  <c r="N268" i="4"/>
  <c r="N292" i="4"/>
  <c r="N338" i="4"/>
  <c r="N224" i="4"/>
  <c r="N180" i="4"/>
  <c r="N238" i="4"/>
  <c r="H29" i="5"/>
  <c r="N79" i="4"/>
  <c r="N121" i="4"/>
  <c r="N61" i="4"/>
  <c r="N199" i="4"/>
  <c r="N75" i="4"/>
  <c r="N157" i="4"/>
  <c r="N57" i="4"/>
  <c r="N161" i="4"/>
  <c r="N85" i="4"/>
  <c r="N184" i="4"/>
  <c r="N312" i="4"/>
  <c r="N355" i="4"/>
  <c r="N119" i="4"/>
  <c r="N63" i="4"/>
  <c r="N70" i="4"/>
  <c r="N77" i="4"/>
  <c r="N59" i="4"/>
  <c r="N216" i="4"/>
  <c r="N221" i="4"/>
  <c r="N126" i="4"/>
  <c r="N80" i="4"/>
  <c r="N231" i="4"/>
  <c r="N226" i="4"/>
  <c r="N118" i="4"/>
  <c r="N299" i="4"/>
  <c r="N76" i="4"/>
  <c r="N83" i="4"/>
  <c r="N351" i="4"/>
  <c r="N236" i="4"/>
  <c r="N10" i="4"/>
  <c r="L28" i="4"/>
  <c r="M34" i="4"/>
  <c r="N42" i="4"/>
  <c r="P180" i="4"/>
  <c r="P200" i="4"/>
  <c r="P236" i="4"/>
  <c r="M260" i="4"/>
  <c r="P260" i="4"/>
  <c r="P351" i="4"/>
  <c r="P83" i="4"/>
  <c r="S83" i="4" s="1"/>
  <c r="M106" i="4"/>
  <c r="P268" i="4"/>
  <c r="R363" i="4"/>
  <c r="P338" i="4"/>
  <c r="P118" i="4"/>
  <c r="P226" i="4"/>
  <c r="J22" i="7"/>
  <c r="I5" i="8" s="1"/>
  <c r="K18" i="7"/>
  <c r="K22" i="7" s="1"/>
  <c r="P87" i="4"/>
  <c r="P201" i="4"/>
  <c r="P80" i="4"/>
  <c r="P126" i="4"/>
  <c r="Q237" i="4"/>
  <c r="R237" i="4" s="1"/>
  <c r="P292" i="4"/>
  <c r="P66" i="4"/>
  <c r="P216" i="4"/>
  <c r="P59" i="4"/>
  <c r="P77" i="4"/>
  <c r="M222" i="4"/>
  <c r="I24" i="5"/>
  <c r="P170" i="4"/>
  <c r="P70" i="4"/>
  <c r="P139" i="4"/>
  <c r="P222" i="4"/>
  <c r="P270" i="4"/>
  <c r="P294" i="4"/>
  <c r="P63" i="4"/>
  <c r="P119" i="4"/>
  <c r="P355" i="4"/>
  <c r="L25" i="3"/>
  <c r="M96" i="4"/>
  <c r="P238" i="4"/>
  <c r="P312" i="4"/>
  <c r="I4" i="8"/>
  <c r="S160" i="4"/>
  <c r="K8" i="7"/>
  <c r="K13" i="7" s="1"/>
  <c r="K24" i="7" s="1"/>
  <c r="K27" i="7" s="1"/>
  <c r="K29" i="7" s="1"/>
  <c r="P96" i="4"/>
  <c r="M169" i="4"/>
  <c r="P184" i="4"/>
  <c r="M165" i="4"/>
  <c r="P272" i="4"/>
  <c r="P301" i="4"/>
  <c r="P361" i="4"/>
  <c r="P221" i="4"/>
  <c r="P299" i="4"/>
  <c r="P224" i="4"/>
  <c r="P231" i="4"/>
  <c r="P199" i="4"/>
  <c r="P46" i="4"/>
  <c r="P161" i="4"/>
  <c r="P57" i="4"/>
  <c r="M68" i="4"/>
  <c r="P157" i="4"/>
  <c r="P75" i="4"/>
  <c r="M201" i="4"/>
  <c r="M272" i="4"/>
  <c r="M171" i="4"/>
  <c r="M332" i="4"/>
  <c r="M200" i="4"/>
  <c r="G6" i="5"/>
  <c r="G18" i="5"/>
  <c r="M131" i="4"/>
  <c r="M336" i="4"/>
  <c r="G22" i="5"/>
  <c r="G26" i="5"/>
  <c r="M139" i="4"/>
  <c r="M215" i="4"/>
  <c r="G30" i="5"/>
  <c r="P68" i="4"/>
  <c r="P61" i="4"/>
  <c r="P171" i="4"/>
  <c r="P332" i="4"/>
  <c r="I6" i="5"/>
  <c r="I10" i="5"/>
  <c r="P169" i="4"/>
  <c r="I18" i="5"/>
  <c r="P282" i="4"/>
  <c r="P106" i="4"/>
  <c r="P336" i="4"/>
  <c r="I22" i="5"/>
  <c r="P215" i="4"/>
  <c r="I30" i="5"/>
  <c r="P121" i="4"/>
  <c r="M129" i="4"/>
  <c r="P166" i="4"/>
  <c r="T152" i="4" l="1"/>
  <c r="U152" i="4" s="1"/>
  <c r="S152" i="4"/>
  <c r="R152" i="4"/>
  <c r="T25" i="4"/>
  <c r="U25" i="4" s="1"/>
  <c r="R25" i="4"/>
  <c r="T270" i="4"/>
  <c r="U270" i="4" s="1"/>
  <c r="R270" i="4"/>
  <c r="T33" i="4"/>
  <c r="U33" i="4" s="1"/>
  <c r="R33" i="4"/>
  <c r="S33" i="4"/>
  <c r="T62" i="4"/>
  <c r="U62" i="4" s="1"/>
  <c r="R62" i="4"/>
  <c r="S62" i="4"/>
  <c r="T282" i="4"/>
  <c r="U282" i="4" s="1"/>
  <c r="R282" i="4"/>
  <c r="T87" i="4"/>
  <c r="U87" i="4" s="1"/>
  <c r="R87" i="4"/>
  <c r="T26" i="4"/>
  <c r="U26" i="4" s="1"/>
  <c r="S26" i="4"/>
  <c r="R26" i="4"/>
  <c r="T180" i="4"/>
  <c r="U180" i="4" s="1"/>
  <c r="R180" i="4"/>
  <c r="T344" i="4"/>
  <c r="U344" i="4" s="1"/>
  <c r="R344" i="4"/>
  <c r="S344" i="4"/>
  <c r="T65" i="4"/>
  <c r="U65" i="4" s="1"/>
  <c r="S65" i="4"/>
  <c r="R65" i="4"/>
  <c r="T290" i="4"/>
  <c r="U290" i="4" s="1"/>
  <c r="R290" i="4"/>
  <c r="T66" i="4"/>
  <c r="U66" i="4" s="1"/>
  <c r="R66" i="4"/>
  <c r="T59" i="4"/>
  <c r="U59" i="4" s="1"/>
  <c r="R59" i="4"/>
  <c r="Q110" i="4"/>
  <c r="T110" i="4" s="1"/>
  <c r="U110" i="4" s="1"/>
  <c r="Q190" i="4"/>
  <c r="T190" i="4" s="1"/>
  <c r="U190" i="4" s="1"/>
  <c r="R190" i="4"/>
  <c r="Q159" i="4"/>
  <c r="T159" i="4" s="1"/>
  <c r="U159" i="4" s="1"/>
  <c r="Q147" i="4"/>
  <c r="T147" i="4" s="1"/>
  <c r="U147" i="4" s="1"/>
  <c r="Q149" i="4"/>
  <c r="T149" i="4" s="1"/>
  <c r="U149" i="4" s="1"/>
  <c r="R149" i="4"/>
  <c r="Q300" i="4"/>
  <c r="T300" i="4" s="1"/>
  <c r="U300" i="4" s="1"/>
  <c r="Q287" i="4"/>
  <c r="T287" i="4" s="1"/>
  <c r="U287" i="4" s="1"/>
  <c r="Q46" i="4"/>
  <c r="T46" i="4" s="1"/>
  <c r="U46" i="4" s="1"/>
  <c r="Q154" i="4"/>
  <c r="T154" i="4" s="1"/>
  <c r="U154" i="4" s="1"/>
  <c r="Q252" i="4"/>
  <c r="T252" i="4" s="1"/>
  <c r="U252" i="4" s="1"/>
  <c r="R252" i="4"/>
  <c r="R143" i="4"/>
  <c r="Q143" i="4"/>
  <c r="T143" i="4" s="1"/>
  <c r="U143" i="4" s="1"/>
  <c r="Q151" i="4"/>
  <c r="T151" i="4" s="1"/>
  <c r="U151" i="4" s="1"/>
  <c r="R86" i="4"/>
  <c r="Q86" i="4"/>
  <c r="T86" i="4" s="1"/>
  <c r="U86" i="4" s="1"/>
  <c r="Q261" i="4"/>
  <c r="T261" i="4" s="1"/>
  <c r="U261" i="4" s="1"/>
  <c r="R160" i="4"/>
  <c r="S35" i="4"/>
  <c r="Q161" i="4"/>
  <c r="T161" i="4" s="1"/>
  <c r="U161" i="4" s="1"/>
  <c r="S364" i="4"/>
  <c r="Q102" i="4"/>
  <c r="T102" i="4" s="1"/>
  <c r="U102" i="4" s="1"/>
  <c r="R102" i="4"/>
  <c r="Q40" i="4"/>
  <c r="T40" i="4" s="1"/>
  <c r="U40" i="4" s="1"/>
  <c r="Q227" i="4"/>
  <c r="T227" i="4" s="1"/>
  <c r="U227" i="4" s="1"/>
  <c r="Q164" i="4"/>
  <c r="T164" i="4" s="1"/>
  <c r="U164" i="4" s="1"/>
  <c r="R109" i="4"/>
  <c r="Q109" i="4"/>
  <c r="T109" i="4" s="1"/>
  <c r="U109" i="4" s="1"/>
  <c r="Q293" i="4"/>
  <c r="T293" i="4" s="1"/>
  <c r="U293" i="4" s="1"/>
  <c r="Q31" i="4"/>
  <c r="T31" i="4" s="1"/>
  <c r="U31" i="4" s="1"/>
  <c r="R31" i="4"/>
  <c r="R57" i="4"/>
  <c r="Q57" i="4"/>
  <c r="T57" i="4" s="1"/>
  <c r="U57" i="4" s="1"/>
  <c r="K36" i="3"/>
  <c r="M6" i="3"/>
  <c r="Q150" i="4"/>
  <c r="T150" i="4" s="1"/>
  <c r="U150" i="4" s="1"/>
  <c r="Q133" i="4"/>
  <c r="T133" i="4" s="1"/>
  <c r="U133" i="4" s="1"/>
  <c r="Q123" i="4"/>
  <c r="T123" i="4" s="1"/>
  <c r="U123" i="4" s="1"/>
  <c r="S105" i="4"/>
  <c r="Q320" i="4"/>
  <c r="T320" i="4" s="1"/>
  <c r="U320" i="4" s="1"/>
  <c r="Q246" i="4"/>
  <c r="T246" i="4" s="1"/>
  <c r="U246" i="4" s="1"/>
  <c r="Q318" i="4"/>
  <c r="T318" i="4" s="1"/>
  <c r="U318" i="4" s="1"/>
  <c r="S49" i="4"/>
  <c r="R203" i="4"/>
  <c r="Q203" i="4"/>
  <c r="T203" i="4" s="1"/>
  <c r="U203" i="4" s="1"/>
  <c r="S87" i="4"/>
  <c r="Q157" i="4"/>
  <c r="T157" i="4" s="1"/>
  <c r="U157" i="4" s="1"/>
  <c r="Q176" i="4"/>
  <c r="T176" i="4" s="1"/>
  <c r="U176" i="4" s="1"/>
  <c r="R176" i="4"/>
  <c r="R137" i="4"/>
  <c r="Q137" i="4"/>
  <c r="Q228" i="4"/>
  <c r="T228" i="4" s="1"/>
  <c r="U228" i="4" s="1"/>
  <c r="Q19" i="4"/>
  <c r="T19" i="4" s="1"/>
  <c r="U19" i="4" s="1"/>
  <c r="S147" i="4"/>
  <c r="S149" i="4"/>
  <c r="S261" i="4"/>
  <c r="Q88" i="4"/>
  <c r="T88" i="4" s="1"/>
  <c r="U88" i="4" s="1"/>
  <c r="Q259" i="4"/>
  <c r="T259" i="4" s="1"/>
  <c r="U259" i="4" s="1"/>
  <c r="Q350" i="4"/>
  <c r="T350" i="4" s="1"/>
  <c r="U350" i="4" s="1"/>
  <c r="S287" i="4"/>
  <c r="Q339" i="4"/>
  <c r="T339" i="4" s="1"/>
  <c r="U339" i="4" s="1"/>
  <c r="Q146" i="4"/>
  <c r="T146" i="4" s="1"/>
  <c r="U146" i="4" s="1"/>
  <c r="Q359" i="4"/>
  <c r="T359" i="4" s="1"/>
  <c r="U359" i="4" s="1"/>
  <c r="R218" i="4"/>
  <c r="Q218" i="4"/>
  <c r="T218" i="4" s="1"/>
  <c r="U218" i="4" s="1"/>
  <c r="S293" i="4"/>
  <c r="Q18" i="4"/>
  <c r="T18" i="4" s="1"/>
  <c r="U18" i="4" s="1"/>
  <c r="Q188" i="4"/>
  <c r="T188" i="4" s="1"/>
  <c r="U188" i="4" s="1"/>
  <c r="R188" i="4"/>
  <c r="Q47" i="4"/>
  <c r="T47" i="4" s="1"/>
  <c r="U47" i="4" s="1"/>
  <c r="R279" i="4"/>
  <c r="Q279" i="4"/>
  <c r="T279" i="4" s="1"/>
  <c r="U279" i="4" s="1"/>
  <c r="Q61" i="4"/>
  <c r="T61" i="4" s="1"/>
  <c r="U61" i="4" s="1"/>
  <c r="R61" i="4"/>
  <c r="S315" i="4"/>
  <c r="Q254" i="4"/>
  <c r="T254" i="4" s="1"/>
  <c r="U254" i="4" s="1"/>
  <c r="R254" i="4"/>
  <c r="Q306" i="4"/>
  <c r="T306" i="4" s="1"/>
  <c r="U306" i="4" s="1"/>
  <c r="R306" i="4"/>
  <c r="R140" i="4"/>
  <c r="Q140" i="4"/>
  <c r="T140" i="4" s="1"/>
  <c r="U140" i="4" s="1"/>
  <c r="R7" i="4"/>
  <c r="S88" i="4"/>
  <c r="S109" i="4"/>
  <c r="S318" i="4"/>
  <c r="S12" i="4"/>
  <c r="R302" i="4"/>
  <c r="Q302" i="4"/>
  <c r="T302" i="4" s="1"/>
  <c r="U302" i="4" s="1"/>
  <c r="Q8" i="4"/>
  <c r="T8" i="4" s="1"/>
  <c r="U8" i="4" s="1"/>
  <c r="R311" i="4"/>
  <c r="Q311" i="4"/>
  <c r="T311" i="4" s="1"/>
  <c r="U311" i="4" s="1"/>
  <c r="Q162" i="4"/>
  <c r="T162" i="4" s="1"/>
  <c r="U162" i="4" s="1"/>
  <c r="Q114" i="4"/>
  <c r="T114" i="4" s="1"/>
  <c r="U114" i="4" s="1"/>
  <c r="Q23" i="4"/>
  <c r="S8" i="4"/>
  <c r="Q215" i="4"/>
  <c r="T215" i="4" s="1"/>
  <c r="U215" i="4" s="1"/>
  <c r="Q224" i="4"/>
  <c r="T224" i="4" s="1"/>
  <c r="U224" i="4" s="1"/>
  <c r="L32" i="3"/>
  <c r="Q284" i="4"/>
  <c r="T284" i="4" s="1"/>
  <c r="U284" i="4" s="1"/>
  <c r="R284" i="4"/>
  <c r="Q177" i="4"/>
  <c r="T177" i="4" s="1"/>
  <c r="U177" i="4" s="1"/>
  <c r="Q234" i="4"/>
  <c r="T234" i="4" s="1"/>
  <c r="U234" i="4" s="1"/>
  <c r="Q58" i="4"/>
  <c r="T58" i="4" s="1"/>
  <c r="U58" i="4" s="1"/>
  <c r="R58" i="4"/>
  <c r="S162" i="4"/>
  <c r="S302" i="4"/>
  <c r="Q158" i="4"/>
  <c r="T158" i="4" s="1"/>
  <c r="U158" i="4" s="1"/>
  <c r="Q81" i="4"/>
  <c r="T81" i="4" s="1"/>
  <c r="U81" i="4" s="1"/>
  <c r="Q225" i="4"/>
  <c r="T225" i="4" s="1"/>
  <c r="U225" i="4" s="1"/>
  <c r="R225" i="4"/>
  <c r="Q343" i="4"/>
  <c r="T343" i="4" s="1"/>
  <c r="U343" i="4" s="1"/>
  <c r="Q211" i="4"/>
  <c r="T211" i="4" s="1"/>
  <c r="U211" i="4" s="1"/>
  <c r="L14" i="3"/>
  <c r="Q106" i="4"/>
  <c r="T106" i="4" s="1"/>
  <c r="U106" i="4" s="1"/>
  <c r="R121" i="4"/>
  <c r="Q121" i="4"/>
  <c r="T121" i="4" s="1"/>
  <c r="U121" i="4" s="1"/>
  <c r="M35" i="3"/>
  <c r="N35" i="3" s="1"/>
  <c r="L35" i="3"/>
  <c r="R192" i="4"/>
  <c r="Q192" i="4"/>
  <c r="T192" i="4" s="1"/>
  <c r="U192" i="4" s="1"/>
  <c r="R91" i="4"/>
  <c r="Q91" i="4"/>
  <c r="T91" i="4" s="1"/>
  <c r="U91" i="4" s="1"/>
  <c r="Q317" i="4"/>
  <c r="T317" i="4" s="1"/>
  <c r="U317" i="4" s="1"/>
  <c r="R317" i="4"/>
  <c r="Q229" i="4"/>
  <c r="T229" i="4" s="1"/>
  <c r="U229" i="4" s="1"/>
  <c r="Q39" i="4"/>
  <c r="T39" i="4" s="1"/>
  <c r="U39" i="4" s="1"/>
  <c r="Q191" i="4"/>
  <c r="T191" i="4" s="1"/>
  <c r="U191" i="4" s="1"/>
  <c r="Q92" i="4"/>
  <c r="T92" i="4" s="1"/>
  <c r="U92" i="4" s="1"/>
  <c r="Q316" i="4"/>
  <c r="T316" i="4" s="1"/>
  <c r="U316" i="4" s="1"/>
  <c r="R316" i="4"/>
  <c r="R304" i="4"/>
  <c r="Q304" i="4"/>
  <c r="T304" i="4" s="1"/>
  <c r="U304" i="4" s="1"/>
  <c r="Q52" i="4"/>
  <c r="T52" i="4" s="1"/>
  <c r="U52" i="4" s="1"/>
  <c r="Q347" i="4"/>
  <c r="T347" i="4" s="1"/>
  <c r="U347" i="4" s="1"/>
  <c r="R79" i="4"/>
  <c r="Q79" i="4"/>
  <c r="S202" i="4"/>
  <c r="Q243" i="4"/>
  <c r="T243" i="4" s="1"/>
  <c r="U243" i="4" s="1"/>
  <c r="R262" i="4"/>
  <c r="Q262" i="4"/>
  <c r="T262" i="4" s="1"/>
  <c r="U262" i="4" s="1"/>
  <c r="Q305" i="4"/>
  <c r="T305" i="4" s="1"/>
  <c r="U305" i="4" s="1"/>
  <c r="S19" i="4"/>
  <c r="S316" i="4"/>
  <c r="S81" i="4"/>
  <c r="S309" i="4"/>
  <c r="S311" i="4"/>
  <c r="R142" i="4"/>
  <c r="Q142" i="4"/>
  <c r="T142" i="4" s="1"/>
  <c r="U142" i="4" s="1"/>
  <c r="Q10" i="4"/>
  <c r="T10" i="4" s="1"/>
  <c r="U10" i="4" s="1"/>
  <c r="R10" i="4"/>
  <c r="Q337" i="4"/>
  <c r="T337" i="4" s="1"/>
  <c r="U337" i="4" s="1"/>
  <c r="Q265" i="4"/>
  <c r="T265" i="4" s="1"/>
  <c r="U265" i="4" s="1"/>
  <c r="M26" i="3"/>
  <c r="N26" i="3" s="1"/>
  <c r="L26" i="3"/>
  <c r="Q115" i="4"/>
  <c r="T115" i="4" s="1"/>
  <c r="U115" i="4" s="1"/>
  <c r="I7" i="8"/>
  <c r="Q131" i="4"/>
  <c r="R72" i="4"/>
  <c r="Q72" i="4"/>
  <c r="Q36" i="4"/>
  <c r="T36" i="4" s="1"/>
  <c r="U36" i="4" s="1"/>
  <c r="S193" i="4"/>
  <c r="Q24" i="4"/>
  <c r="T24" i="4" s="1"/>
  <c r="U24" i="4" s="1"/>
  <c r="Q197" i="4"/>
  <c r="T197" i="4" s="1"/>
  <c r="U197" i="4" s="1"/>
  <c r="Q264" i="4"/>
  <c r="T264" i="4" s="1"/>
  <c r="U264" i="4" s="1"/>
  <c r="R82" i="4"/>
  <c r="Q82" i="4"/>
  <c r="T82" i="4" s="1"/>
  <c r="U82" i="4" s="1"/>
  <c r="L9" i="3"/>
  <c r="S343" i="4"/>
  <c r="Q122" i="4"/>
  <c r="T122" i="4" s="1"/>
  <c r="U122" i="4" s="1"/>
  <c r="Q67" i="4"/>
  <c r="T67" i="4" s="1"/>
  <c r="U67" i="4" s="1"/>
  <c r="Q362" i="4"/>
  <c r="T362" i="4" s="1"/>
  <c r="U362" i="4" s="1"/>
  <c r="Q297" i="4"/>
  <c r="T297" i="4" s="1"/>
  <c r="U297" i="4" s="1"/>
  <c r="Q220" i="4"/>
  <c r="T220" i="4" s="1"/>
  <c r="U220" i="4" s="1"/>
  <c r="S50" i="4"/>
  <c r="Q212" i="4"/>
  <c r="T212" i="4" s="1"/>
  <c r="U212" i="4" s="1"/>
  <c r="S254" i="4"/>
  <c r="S349" i="4"/>
  <c r="Q141" i="4"/>
  <c r="Q21" i="4"/>
  <c r="T21" i="4" s="1"/>
  <c r="U21" i="4" s="1"/>
  <c r="Q15" i="4"/>
  <c r="T15" i="4" s="1"/>
  <c r="U15" i="4" s="1"/>
  <c r="S244" i="4"/>
  <c r="R202" i="4"/>
  <c r="Q202" i="4"/>
  <c r="T202" i="4" s="1"/>
  <c r="U202" i="4" s="1"/>
  <c r="R310" i="4"/>
  <c r="Q310" i="4"/>
  <c r="T310" i="4" s="1"/>
  <c r="U310" i="4" s="1"/>
  <c r="R364" i="4"/>
  <c r="Q364" i="4"/>
  <c r="T364" i="4" s="1"/>
  <c r="U364" i="4" s="1"/>
  <c r="Q219" i="4"/>
  <c r="T219" i="4" s="1"/>
  <c r="U219" i="4" s="1"/>
  <c r="S167" i="4"/>
  <c r="S304" i="4"/>
  <c r="Q196" i="4"/>
  <c r="T196" i="4" s="1"/>
  <c r="U196" i="4" s="1"/>
  <c r="R28" i="4"/>
  <c r="Q28" i="4"/>
  <c r="Q263" i="4"/>
  <c r="T263" i="4" s="1"/>
  <c r="U263" i="4" s="1"/>
  <c r="Q329" i="4"/>
  <c r="T329" i="4" s="1"/>
  <c r="U329" i="4" s="1"/>
  <c r="Q56" i="4"/>
  <c r="T56" i="4" s="1"/>
  <c r="U56" i="4" s="1"/>
  <c r="Q49" i="4"/>
  <c r="T49" i="4" s="1"/>
  <c r="U49" i="4" s="1"/>
  <c r="S268" i="4"/>
  <c r="S194" i="4"/>
  <c r="Q94" i="4"/>
  <c r="T94" i="4" s="1"/>
  <c r="U94" i="4" s="1"/>
  <c r="R94" i="4"/>
  <c r="R193" i="4"/>
  <c r="Q193" i="4"/>
  <c r="T193" i="4" s="1"/>
  <c r="U193" i="4" s="1"/>
  <c r="Q38" i="4"/>
  <c r="T38" i="4" s="1"/>
  <c r="U38" i="4" s="1"/>
  <c r="Q247" i="4"/>
  <c r="T247" i="4" s="1"/>
  <c r="U247" i="4" s="1"/>
  <c r="Q117" i="4"/>
  <c r="T117" i="4" s="1"/>
  <c r="U117" i="4" s="1"/>
  <c r="S10" i="4"/>
  <c r="S265" i="4"/>
  <c r="R138" i="4"/>
  <c r="Q138" i="4"/>
  <c r="T138" i="4" s="1"/>
  <c r="U138" i="4" s="1"/>
  <c r="Q60" i="4"/>
  <c r="T60" i="4" s="1"/>
  <c r="U60" i="4" s="1"/>
  <c r="Q295" i="4"/>
  <c r="T295" i="4" s="1"/>
  <c r="U295" i="4" s="1"/>
  <c r="Q322" i="4"/>
  <c r="T322" i="4" s="1"/>
  <c r="U322" i="4" s="1"/>
  <c r="Q230" i="4"/>
  <c r="T230" i="4" s="1"/>
  <c r="U230" i="4" s="1"/>
  <c r="S54" i="4"/>
  <c r="Q286" i="4"/>
  <c r="T286" i="4" s="1"/>
  <c r="U286" i="4" s="1"/>
  <c r="R286" i="4"/>
  <c r="Q184" i="4"/>
  <c r="T184" i="4" s="1"/>
  <c r="U184" i="4" s="1"/>
  <c r="S340" i="4"/>
  <c r="R199" i="4"/>
  <c r="Q199" i="4"/>
  <c r="T199" i="4" s="1"/>
  <c r="U199" i="4" s="1"/>
  <c r="R9" i="4"/>
  <c r="Q9" i="4"/>
  <c r="T9" i="4" s="1"/>
  <c r="U9" i="4" s="1"/>
  <c r="Q244" i="4"/>
  <c r="T244" i="4" s="1"/>
  <c r="U244" i="4" s="1"/>
  <c r="R135" i="4"/>
  <c r="Q135" i="4"/>
  <c r="T135" i="4" s="1"/>
  <c r="U135" i="4" s="1"/>
  <c r="R315" i="4"/>
  <c r="Q315" i="4"/>
  <c r="T315" i="4" s="1"/>
  <c r="U315" i="4" s="1"/>
  <c r="Q289" i="4"/>
  <c r="T289" i="4" s="1"/>
  <c r="U289" i="4" s="1"/>
  <c r="S143" i="4"/>
  <c r="S158" i="4"/>
  <c r="S239" i="4"/>
  <c r="S297" i="4"/>
  <c r="Q172" i="4"/>
  <c r="T172" i="4" s="1"/>
  <c r="U172" i="4" s="1"/>
  <c r="Q198" i="4"/>
  <c r="T198" i="4" s="1"/>
  <c r="U198" i="4" s="1"/>
  <c r="Q327" i="4"/>
  <c r="T327" i="4" s="1"/>
  <c r="U327" i="4" s="1"/>
  <c r="R354" i="4"/>
  <c r="Q354" i="4"/>
  <c r="T354" i="4" s="1"/>
  <c r="U354" i="4" s="1"/>
  <c r="R235" i="4"/>
  <c r="Q235" i="4"/>
  <c r="T235" i="4" s="1"/>
  <c r="U235" i="4" s="1"/>
  <c r="S348" i="4"/>
  <c r="Q178" i="4"/>
  <c r="T178" i="4" s="1"/>
  <c r="U178" i="4" s="1"/>
  <c r="R178" i="4"/>
  <c r="R75" i="4"/>
  <c r="Q75" i="4"/>
  <c r="T75" i="4" s="1"/>
  <c r="U75" i="4" s="1"/>
  <c r="Q187" i="4"/>
  <c r="T187" i="4" s="1"/>
  <c r="U187" i="4" s="1"/>
  <c r="Q194" i="4"/>
  <c r="T194" i="4" s="1"/>
  <c r="U194" i="4" s="1"/>
  <c r="Q278" i="4"/>
  <c r="T278" i="4" s="1"/>
  <c r="U278" i="4" s="1"/>
  <c r="Q276" i="4"/>
  <c r="T276" i="4" s="1"/>
  <c r="U276" i="4" s="1"/>
  <c r="R276" i="4"/>
  <c r="Q125" i="4"/>
  <c r="S227" i="4"/>
  <c r="S47" i="4"/>
  <c r="Q90" i="4"/>
  <c r="T90" i="4" s="1"/>
  <c r="U90" i="4" s="1"/>
  <c r="S191" i="4"/>
  <c r="S320" i="4"/>
  <c r="S329" i="4"/>
  <c r="Q248" i="4"/>
  <c r="T248" i="4" s="1"/>
  <c r="U248" i="4" s="1"/>
  <c r="Q257" i="4"/>
  <c r="T257" i="4" s="1"/>
  <c r="U257" i="4" s="1"/>
  <c r="Q185" i="4"/>
  <c r="T185" i="4" s="1"/>
  <c r="U185" i="4" s="1"/>
  <c r="R251" i="4"/>
  <c r="Q251" i="4"/>
  <c r="T251" i="4" s="1"/>
  <c r="U251" i="4" s="1"/>
  <c r="Q208" i="4"/>
  <c r="T208" i="4" s="1"/>
  <c r="U208" i="4" s="1"/>
  <c r="S25" i="4"/>
  <c r="R240" i="4"/>
  <c r="Q240" i="4"/>
  <c r="T240" i="4" s="1"/>
  <c r="U240" i="4" s="1"/>
  <c r="L34" i="3"/>
  <c r="M34" i="3"/>
  <c r="N34" i="3" s="1"/>
  <c r="Q93" i="4"/>
  <c r="T93" i="4" s="1"/>
  <c r="U93" i="4" s="1"/>
  <c r="Q17" i="4"/>
  <c r="R17" i="4"/>
  <c r="Q319" i="4"/>
  <c r="T319" i="4" s="1"/>
  <c r="U319" i="4" s="1"/>
  <c r="Q298" i="4"/>
  <c r="S142" i="4"/>
  <c r="S60" i="4"/>
  <c r="S352" i="4"/>
  <c r="S290" i="4"/>
  <c r="R41" i="4"/>
  <c r="Q41" i="4"/>
  <c r="T41" i="4" s="1"/>
  <c r="U41" i="4" s="1"/>
  <c r="Q356" i="4"/>
  <c r="T356" i="4" s="1"/>
  <c r="U356" i="4" s="1"/>
  <c r="Q281" i="4"/>
  <c r="T281" i="4" s="1"/>
  <c r="U281" i="4" s="1"/>
  <c r="Q283" i="4"/>
  <c r="T283" i="4" s="1"/>
  <c r="U283" i="4" s="1"/>
  <c r="R167" i="4"/>
  <c r="Q167" i="4"/>
  <c r="T167" i="4" s="1"/>
  <c r="U167" i="4" s="1"/>
  <c r="R112" i="4"/>
  <c r="Q112" i="4"/>
  <c r="T112" i="4" s="1"/>
  <c r="U112" i="4" s="1"/>
  <c r="R341" i="4"/>
  <c r="Q341" i="4"/>
  <c r="T341" i="4" s="1"/>
  <c r="U341" i="4" s="1"/>
  <c r="S270" i="4"/>
  <c r="R27" i="4"/>
  <c r="Q27" i="4"/>
  <c r="T27" i="4" s="1"/>
  <c r="U27" i="4" s="1"/>
  <c r="Q299" i="4"/>
  <c r="T299" i="4" s="1"/>
  <c r="U299" i="4" s="1"/>
  <c r="S9" i="4"/>
  <c r="Q22" i="4"/>
  <c r="T22" i="4" s="1"/>
  <c r="U22" i="4" s="1"/>
  <c r="T363" i="4"/>
  <c r="U363" i="4" s="1"/>
  <c r="S363" i="4"/>
  <c r="R330" i="4"/>
  <c r="Q330" i="4"/>
  <c r="T330" i="4" s="1"/>
  <c r="U330" i="4" s="1"/>
  <c r="Q11" i="4"/>
  <c r="R11" i="4" s="1"/>
  <c r="R127" i="4"/>
  <c r="Q127" i="4"/>
  <c r="T127" i="4" s="1"/>
  <c r="U127" i="4" s="1"/>
  <c r="Q217" i="4"/>
  <c r="T217" i="4" s="1"/>
  <c r="U217" i="4" s="1"/>
  <c r="S123" i="4"/>
  <c r="S196" i="4"/>
  <c r="S198" i="4"/>
  <c r="S281" i="4"/>
  <c r="Q73" i="4"/>
  <c r="T73" i="4" s="1"/>
  <c r="U73" i="4" s="1"/>
  <c r="Q78" i="4"/>
  <c r="T78" i="4" s="1"/>
  <c r="U78" i="4" s="1"/>
  <c r="Q313" i="4"/>
  <c r="T313" i="4" s="1"/>
  <c r="U313" i="4" s="1"/>
  <c r="R269" i="4"/>
  <c r="Q269" i="4"/>
  <c r="T269" i="4" s="1"/>
  <c r="U269" i="4" s="1"/>
  <c r="R116" i="4"/>
  <c r="Q116" i="4"/>
  <c r="T116" i="4" s="1"/>
  <c r="U116" i="4" s="1"/>
  <c r="Q105" i="4"/>
  <c r="T105" i="4" s="1"/>
  <c r="U105" i="4" s="1"/>
  <c r="R105" i="4"/>
  <c r="S332" i="4"/>
  <c r="Q342" i="4"/>
  <c r="T342" i="4" s="1"/>
  <c r="U342" i="4" s="1"/>
  <c r="Q272" i="4"/>
  <c r="T272" i="4" s="1"/>
  <c r="U272" i="4" s="1"/>
  <c r="Q201" i="4"/>
  <c r="T201" i="4" s="1"/>
  <c r="U201" i="4" s="1"/>
  <c r="S222" i="4"/>
  <c r="R76" i="4"/>
  <c r="Q76" i="4"/>
  <c r="Q221" i="4"/>
  <c r="T221" i="4" s="1"/>
  <c r="U221" i="4" s="1"/>
  <c r="Q308" i="4"/>
  <c r="T308" i="4" s="1"/>
  <c r="U308" i="4" s="1"/>
  <c r="R308" i="4"/>
  <c r="S314" i="4"/>
  <c r="Q13" i="4"/>
  <c r="R13" i="4" s="1"/>
  <c r="R314" i="4"/>
  <c r="Q314" i="4"/>
  <c r="T314" i="4" s="1"/>
  <c r="U314" i="4" s="1"/>
  <c r="Q256" i="4"/>
  <c r="T256" i="4" s="1"/>
  <c r="U256" i="4" s="1"/>
  <c r="R256" i="4"/>
  <c r="Q349" i="4"/>
  <c r="T349" i="4" s="1"/>
  <c r="U349" i="4" s="1"/>
  <c r="S122" i="4"/>
  <c r="Q130" i="4"/>
  <c r="T130" i="4" s="1"/>
  <c r="U130" i="4" s="1"/>
  <c r="Q71" i="4"/>
  <c r="T71" i="4" s="1"/>
  <c r="U71" i="4" s="1"/>
  <c r="Q345" i="4"/>
  <c r="T345" i="4" s="1"/>
  <c r="U345" i="4" s="1"/>
  <c r="Q333" i="4"/>
  <c r="T333" i="4" s="1"/>
  <c r="U333" i="4" s="1"/>
  <c r="Q163" i="4"/>
  <c r="T163" i="4" s="1"/>
  <c r="U163" i="4" s="1"/>
  <c r="R213" i="4"/>
  <c r="Q213" i="4"/>
  <c r="T213" i="4" s="1"/>
  <c r="U213" i="4" s="1"/>
  <c r="L13" i="3"/>
  <c r="Q96" i="4"/>
  <c r="T96" i="4" s="1"/>
  <c r="U96" i="4" s="1"/>
  <c r="R338" i="4"/>
  <c r="Q338" i="4"/>
  <c r="T338" i="4" s="1"/>
  <c r="U338" i="4" s="1"/>
  <c r="Q118" i="4"/>
  <c r="T118" i="4" s="1"/>
  <c r="U118" i="4" s="1"/>
  <c r="Q236" i="4"/>
  <c r="T236" i="4" s="1"/>
  <c r="U236" i="4" s="1"/>
  <c r="Q170" i="4"/>
  <c r="T170" i="4" s="1"/>
  <c r="U170" i="4" s="1"/>
  <c r="S190" i="4"/>
  <c r="Q144" i="4"/>
  <c r="T144" i="4" s="1"/>
  <c r="U144" i="4" s="1"/>
  <c r="R186" i="4"/>
  <c r="Q186" i="4"/>
  <c r="T186" i="4" s="1"/>
  <c r="U186" i="4" s="1"/>
  <c r="Q321" i="4"/>
  <c r="T321" i="4" s="1"/>
  <c r="U321" i="4" s="1"/>
  <c r="Q303" i="4"/>
  <c r="T303" i="4" s="1"/>
  <c r="U303" i="4" s="1"/>
  <c r="S228" i="4"/>
  <c r="S300" i="4"/>
  <c r="S251" i="4"/>
  <c r="Q134" i="4"/>
  <c r="T134" i="4" s="1"/>
  <c r="U134" i="4" s="1"/>
  <c r="R134" i="4"/>
  <c r="Q128" i="4"/>
  <c r="T128" i="4" s="1"/>
  <c r="U128" i="4" s="1"/>
  <c r="Q267" i="4"/>
  <c r="T267" i="4" s="1"/>
  <c r="U267" i="4" s="1"/>
  <c r="Q358" i="4"/>
  <c r="T358" i="4" s="1"/>
  <c r="U358" i="4" s="1"/>
  <c r="S346" i="4"/>
  <c r="Q179" i="4"/>
  <c r="T179" i="4" s="1"/>
  <c r="U179" i="4" s="1"/>
  <c r="L6" i="6"/>
  <c r="G6" i="6"/>
  <c r="K6" i="6" s="1"/>
  <c r="P6" i="6" s="1"/>
  <c r="L7" i="6"/>
  <c r="H7" i="6"/>
  <c r="J7" i="6" s="1"/>
  <c r="O7" i="6" s="1"/>
  <c r="E5" i="8" s="1"/>
  <c r="G7" i="6"/>
  <c r="K7" i="6" s="1"/>
  <c r="P7" i="6" s="1"/>
  <c r="S135" i="4"/>
  <c r="S75" i="4"/>
  <c r="R226" i="4"/>
  <c r="Q226" i="4"/>
  <c r="T226" i="4" s="1"/>
  <c r="U226" i="4" s="1"/>
  <c r="R268" i="4"/>
  <c r="Q268" i="4"/>
  <c r="T268" i="4" s="1"/>
  <c r="U268" i="4" s="1"/>
  <c r="Q166" i="4"/>
  <c r="T166" i="4" s="1"/>
  <c r="U166" i="4" s="1"/>
  <c r="R166" i="4"/>
  <c r="Q148" i="4"/>
  <c r="T148" i="4" s="1"/>
  <c r="U148" i="4" s="1"/>
  <c r="Q242" i="4"/>
  <c r="T242" i="4" s="1"/>
  <c r="U242" i="4" s="1"/>
  <c r="R242" i="4"/>
  <c r="Q42" i="4"/>
  <c r="T42" i="4" s="1"/>
  <c r="U42" i="4" s="1"/>
  <c r="R124" i="4"/>
  <c r="Q124" i="4"/>
  <c r="T124" i="4" s="1"/>
  <c r="U124" i="4" s="1"/>
  <c r="S303" i="4"/>
  <c r="S172" i="4"/>
  <c r="S78" i="4"/>
  <c r="S95" i="4"/>
  <c r="R309" i="4"/>
  <c r="Q309" i="4"/>
  <c r="T309" i="4" s="1"/>
  <c r="U309" i="4" s="1"/>
  <c r="Q132" i="4"/>
  <c r="T132" i="4" s="1"/>
  <c r="U132" i="4" s="1"/>
  <c r="Q331" i="4"/>
  <c r="T331" i="4" s="1"/>
  <c r="U331" i="4" s="1"/>
  <c r="Q223" i="4"/>
  <c r="T223" i="4" s="1"/>
  <c r="U223" i="4" s="1"/>
  <c r="U83" i="4"/>
  <c r="Q29" i="4"/>
  <c r="T29" i="4" s="1"/>
  <c r="U29" i="4" s="1"/>
  <c r="R50" i="4"/>
  <c r="Q50" i="4"/>
  <c r="T50" i="4" s="1"/>
  <c r="U50" i="4" s="1"/>
  <c r="R12" i="4"/>
  <c r="Q291" i="4"/>
  <c r="T291" i="4" s="1"/>
  <c r="U291" i="4" s="1"/>
  <c r="Q336" i="4"/>
  <c r="T336" i="4" s="1"/>
  <c r="U336" i="4" s="1"/>
  <c r="S294" i="4"/>
  <c r="S41" i="4"/>
  <c r="S157" i="4"/>
  <c r="R34" i="4"/>
  <c r="Q34" i="4"/>
  <c r="T34" i="4" s="1"/>
  <c r="U34" i="4" s="1"/>
  <c r="R80" i="4"/>
  <c r="Q80" i="4"/>
  <c r="T80" i="4" s="1"/>
  <c r="U80" i="4" s="1"/>
  <c r="R361" i="4"/>
  <c r="Q361" i="4"/>
  <c r="T361" i="4" s="1"/>
  <c r="U361" i="4" s="1"/>
  <c r="S29" i="4"/>
  <c r="R174" i="4"/>
  <c r="Q174" i="4"/>
  <c r="T174" i="4" s="1"/>
  <c r="U174" i="4" s="1"/>
  <c r="Q274" i="4"/>
  <c r="T274" i="4" s="1"/>
  <c r="U274" i="4" s="1"/>
  <c r="R274" i="4"/>
  <c r="R100" i="4"/>
  <c r="Q100" i="4"/>
  <c r="T100" i="4" s="1"/>
  <c r="U100" i="4" s="1"/>
  <c r="Q156" i="4"/>
  <c r="T156" i="4" s="1"/>
  <c r="U156" i="4" s="1"/>
  <c r="S218" i="4"/>
  <c r="S269" i="4"/>
  <c r="Q352" i="4"/>
  <c r="T352" i="4" s="1"/>
  <c r="U352" i="4" s="1"/>
  <c r="R136" i="4"/>
  <c r="Q136" i="4"/>
  <c r="T136" i="4" s="1"/>
  <c r="U136" i="4" s="1"/>
  <c r="Q255" i="4"/>
  <c r="T255" i="4" s="1"/>
  <c r="U255" i="4" s="1"/>
  <c r="R83" i="4"/>
  <c r="S286" i="4"/>
  <c r="Q288" i="4"/>
  <c r="T288" i="4" s="1"/>
  <c r="U288" i="4" s="1"/>
  <c r="R288" i="4"/>
  <c r="S235" i="4"/>
  <c r="S240" i="4"/>
  <c r="J24" i="7"/>
  <c r="J27" i="7" s="1"/>
  <c r="S139" i="4"/>
  <c r="S70" i="4"/>
  <c r="Q129" i="4"/>
  <c r="R68" i="4"/>
  <c r="Q68" i="4"/>
  <c r="T68" i="4" s="1"/>
  <c r="U68" i="4" s="1"/>
  <c r="S170" i="4"/>
  <c r="S121" i="4"/>
  <c r="S57" i="4"/>
  <c r="R126" i="4"/>
  <c r="Q126" i="4"/>
  <c r="T126" i="4" s="1"/>
  <c r="U126" i="4" s="1"/>
  <c r="R301" i="4"/>
  <c r="Q301" i="4"/>
  <c r="T301" i="4" s="1"/>
  <c r="U301" i="4" s="1"/>
  <c r="R328" i="4"/>
  <c r="Q328" i="4"/>
  <c r="T328" i="4" s="1"/>
  <c r="U328" i="4" s="1"/>
  <c r="Q189" i="4"/>
  <c r="T189" i="4" s="1"/>
  <c r="U189" i="4" s="1"/>
  <c r="R250" i="4"/>
  <c r="Q250" i="4"/>
  <c r="T250" i="4" s="1"/>
  <c r="U250" i="4" s="1"/>
  <c r="Q232" i="4"/>
  <c r="T232" i="4" s="1"/>
  <c r="U232" i="4" s="1"/>
  <c r="S67" i="4"/>
  <c r="S73" i="4"/>
  <c r="S71" i="4"/>
  <c r="S331" i="4"/>
  <c r="S333" i="4"/>
  <c r="R103" i="4"/>
  <c r="Q103" i="4"/>
  <c r="T103" i="4" s="1"/>
  <c r="U103" i="4" s="1"/>
  <c r="R32" i="4"/>
  <c r="Q32" i="4"/>
  <c r="T32" i="4" s="1"/>
  <c r="U32" i="4" s="1"/>
  <c r="Q145" i="4"/>
  <c r="T145" i="4" s="1"/>
  <c r="U145" i="4" s="1"/>
  <c r="L22" i="3"/>
  <c r="R37" i="4"/>
  <c r="Q37" i="4"/>
  <c r="T37" i="4" s="1"/>
  <c r="U37" i="4" s="1"/>
  <c r="Q181" i="4"/>
  <c r="S5" i="4"/>
  <c r="S181" i="4" s="1"/>
  <c r="T5" i="4"/>
  <c r="S347" i="4"/>
  <c r="Q214" i="4"/>
  <c r="T214" i="4" s="1"/>
  <c r="U214" i="4" s="1"/>
  <c r="Q260" i="4"/>
  <c r="T260" i="4" s="1"/>
  <c r="U260" i="4" s="1"/>
  <c r="Q231" i="4"/>
  <c r="T231" i="4" s="1"/>
  <c r="U231" i="4" s="1"/>
  <c r="S180" i="4"/>
  <c r="R216" i="4"/>
  <c r="Q216" i="4"/>
  <c r="T216" i="4" s="1"/>
  <c r="U216" i="4" s="1"/>
  <c r="R294" i="4"/>
  <c r="Q294" i="4"/>
  <c r="T294" i="4" s="1"/>
  <c r="U294" i="4" s="1"/>
  <c r="S306" i="4"/>
  <c r="Q340" i="4"/>
  <c r="T340" i="4" s="1"/>
  <c r="U340" i="4" s="1"/>
  <c r="R340" i="4"/>
  <c r="Q104" i="4"/>
  <c r="T104" i="4" s="1"/>
  <c r="U104" i="4" s="1"/>
  <c r="S69" i="4"/>
  <c r="Q296" i="4"/>
  <c r="T296" i="4" s="1"/>
  <c r="U296" i="4" s="1"/>
  <c r="S140" i="4"/>
  <c r="S130" i="4"/>
  <c r="S120" i="4"/>
  <c r="R168" i="4"/>
  <c r="Q168" i="4"/>
  <c r="T168" i="4" s="1"/>
  <c r="U168" i="4" s="1"/>
  <c r="Q64" i="4"/>
  <c r="T64" i="4" s="1"/>
  <c r="U64" i="4" s="1"/>
  <c r="Q253" i="4"/>
  <c r="T253" i="4" s="1"/>
  <c r="U253" i="4" s="1"/>
  <c r="R253" i="4"/>
  <c r="L8" i="3"/>
  <c r="Q209" i="4"/>
  <c r="T209" i="4" s="1"/>
  <c r="U209" i="4" s="1"/>
  <c r="Q85" i="4"/>
  <c r="S260" i="4"/>
  <c r="Q332" i="4"/>
  <c r="T332" i="4" s="1"/>
  <c r="U332" i="4" s="1"/>
  <c r="S161" i="4"/>
  <c r="Q222" i="4"/>
  <c r="T222" i="4" s="1"/>
  <c r="U222" i="4" s="1"/>
  <c r="S215" i="4"/>
  <c r="S46" i="4"/>
  <c r="Q292" i="4"/>
  <c r="T292" i="4" s="1"/>
  <c r="U292" i="4" s="1"/>
  <c r="Q351" i="4"/>
  <c r="T351" i="4" s="1"/>
  <c r="U351" i="4" s="1"/>
  <c r="Q53" i="4"/>
  <c r="T53" i="4" s="1"/>
  <c r="U53" i="4" s="1"/>
  <c r="R48" i="4"/>
  <c r="Q48" i="4"/>
  <c r="T48" i="4" s="1"/>
  <c r="U48" i="4" s="1"/>
  <c r="Q326" i="4"/>
  <c r="T326" i="4" s="1"/>
  <c r="U326" i="4" s="1"/>
  <c r="R325" i="4"/>
  <c r="Q325" i="4"/>
  <c r="T325" i="4" s="1"/>
  <c r="U325" i="4" s="1"/>
  <c r="R108" i="4"/>
  <c r="Q108" i="4"/>
  <c r="T108" i="4" s="1"/>
  <c r="U108" i="4" s="1"/>
  <c r="S58" i="4"/>
  <c r="Q353" i="4"/>
  <c r="T353" i="4" s="1"/>
  <c r="U353" i="4" s="1"/>
  <c r="S234" i="4"/>
  <c r="S7" i="4"/>
  <c r="S134" i="4"/>
  <c r="Q206" i="4"/>
  <c r="T206" i="4" s="1"/>
  <c r="U206" i="4" s="1"/>
  <c r="Q120" i="4"/>
  <c r="T120" i="4" s="1"/>
  <c r="U120" i="4" s="1"/>
  <c r="Q285" i="4"/>
  <c r="T285" i="4" s="1"/>
  <c r="U285" i="4" s="1"/>
  <c r="R285" i="4"/>
  <c r="R54" i="4"/>
  <c r="Q54" i="4"/>
  <c r="T54" i="4" s="1"/>
  <c r="U54" i="4" s="1"/>
  <c r="Q200" i="4"/>
  <c r="T200" i="4" s="1"/>
  <c r="U200" i="4" s="1"/>
  <c r="Q171" i="4"/>
  <c r="T171" i="4" s="1"/>
  <c r="U171" i="4" s="1"/>
  <c r="S199" i="4"/>
  <c r="S59" i="4"/>
  <c r="Q77" i="4"/>
  <c r="T77" i="4" s="1"/>
  <c r="U77" i="4" s="1"/>
  <c r="S110" i="4"/>
  <c r="L6" i="9"/>
  <c r="K11" i="9"/>
  <c r="Q6" i="4"/>
  <c r="T6" i="4" s="1"/>
  <c r="U6" i="4" s="1"/>
  <c r="Q183" i="4"/>
  <c r="S183" i="4" s="1"/>
  <c r="S365" i="4" s="1"/>
  <c r="Q280" i="4"/>
  <c r="T280" i="4" s="1"/>
  <c r="U280" i="4" s="1"/>
  <c r="R357" i="4"/>
  <c r="Q357" i="4"/>
  <c r="T357" i="4" s="1"/>
  <c r="U357" i="4" s="1"/>
  <c r="S305" i="4"/>
  <c r="S255" i="4"/>
  <c r="Q173" i="4"/>
  <c r="T173" i="4" s="1"/>
  <c r="U173" i="4" s="1"/>
  <c r="Q20" i="4"/>
  <c r="T20" i="4" s="1"/>
  <c r="U20" i="4" s="1"/>
  <c r="Q273" i="4"/>
  <c r="T273" i="4" s="1"/>
  <c r="U273" i="4" s="1"/>
  <c r="Q99" i="4"/>
  <c r="T99" i="4" s="1"/>
  <c r="U99" i="4" s="1"/>
  <c r="Q348" i="4"/>
  <c r="T348" i="4" s="1"/>
  <c r="U348" i="4" s="1"/>
  <c r="R348" i="4"/>
  <c r="R5" i="4"/>
  <c r="R181" i="4" s="1"/>
  <c r="Q98" i="4"/>
  <c r="T98" i="4" s="1"/>
  <c r="U98" i="4" s="1"/>
  <c r="H6" i="6"/>
  <c r="J6" i="6" s="1"/>
  <c r="O6" i="6" s="1"/>
  <c r="S154" i="4"/>
  <c r="S256" i="4"/>
  <c r="S328" i="4"/>
  <c r="S173" i="4"/>
  <c r="Q323" i="4"/>
  <c r="T323" i="4" s="1"/>
  <c r="U323" i="4" s="1"/>
  <c r="Q233" i="4"/>
  <c r="T233" i="4" s="1"/>
  <c r="U233" i="4" s="1"/>
  <c r="S296" i="4"/>
  <c r="S34" i="4"/>
  <c r="S136" i="4"/>
  <c r="S145" i="4"/>
  <c r="R84" i="4"/>
  <c r="Q84" i="4"/>
  <c r="T84" i="4" s="1"/>
  <c r="U84" i="4" s="1"/>
  <c r="Q43" i="4"/>
  <c r="Q239" i="4"/>
  <c r="T239" i="4" s="1"/>
  <c r="U239" i="4" s="1"/>
  <c r="Q155" i="4"/>
  <c r="T155" i="4" s="1"/>
  <c r="U155" i="4" s="1"/>
  <c r="S203" i="4"/>
  <c r="R165" i="4"/>
  <c r="Q165" i="4"/>
  <c r="S216" i="4"/>
  <c r="S224" i="4"/>
  <c r="Q63" i="4"/>
  <c r="T63" i="4" s="1"/>
  <c r="U63" i="4" s="1"/>
  <c r="S276" i="4"/>
  <c r="S127" i="4"/>
  <c r="S330" i="4"/>
  <c r="Q89" i="4"/>
  <c r="T89" i="4" s="1"/>
  <c r="U89" i="4" s="1"/>
  <c r="Q14" i="4"/>
  <c r="T14" i="4" s="1"/>
  <c r="U14" i="4" s="1"/>
  <c r="S82" i="4"/>
  <c r="S99" i="4"/>
  <c r="S32" i="4"/>
  <c r="S253" i="4"/>
  <c r="R195" i="4"/>
  <c r="Q195" i="4"/>
  <c r="T195" i="4" s="1"/>
  <c r="U195" i="4" s="1"/>
  <c r="R95" i="4"/>
  <c r="Q95" i="4"/>
  <c r="T95" i="4" s="1"/>
  <c r="U95" i="4" s="1"/>
  <c r="Q97" i="4"/>
  <c r="T97" i="4" s="1"/>
  <c r="U97" i="4" s="1"/>
  <c r="Q271" i="4"/>
  <c r="T271" i="4" s="1"/>
  <c r="U271" i="4" s="1"/>
  <c r="S114" i="4"/>
  <c r="Q210" i="4"/>
  <c r="T210" i="4" s="1"/>
  <c r="U210" i="4" s="1"/>
  <c r="R35" i="4"/>
  <c r="T51" i="4"/>
  <c r="U51" i="4" s="1"/>
  <c r="S51" i="4"/>
  <c r="R51" i="4"/>
  <c r="S299" i="4"/>
  <c r="Q119" i="4"/>
  <c r="T119" i="4" s="1"/>
  <c r="U119" i="4" s="1"/>
  <c r="S102" i="4"/>
  <c r="S177" i="4"/>
  <c r="Q44" i="4"/>
  <c r="T44" i="4" s="1"/>
  <c r="U44" i="4" s="1"/>
  <c r="S144" i="4"/>
  <c r="Q258" i="4"/>
  <c r="T258" i="4" s="1"/>
  <c r="U258" i="4" s="1"/>
  <c r="L28" i="3"/>
  <c r="S133" i="4"/>
  <c r="S219" i="4"/>
  <c r="S206" i="4"/>
  <c r="S64" i="4"/>
  <c r="S285" i="4"/>
  <c r="Q107" i="4"/>
  <c r="T107" i="4" s="1"/>
  <c r="U107" i="4" s="1"/>
  <c r="Q204" i="4"/>
  <c r="T204" i="4" s="1"/>
  <c r="U204" i="4" s="1"/>
  <c r="R335" i="4"/>
  <c r="Q335" i="4"/>
  <c r="T335" i="4" s="1"/>
  <c r="U335" i="4" s="1"/>
  <c r="Q113" i="4"/>
  <c r="T113" i="4" s="1"/>
  <c r="U113" i="4" s="1"/>
  <c r="S36" i="4"/>
  <c r="Q139" i="4"/>
  <c r="T139" i="4" s="1"/>
  <c r="U139" i="4" s="1"/>
  <c r="Q70" i="4"/>
  <c r="T70" i="4" s="1"/>
  <c r="U70" i="4" s="1"/>
  <c r="S106" i="4"/>
  <c r="S66" i="4"/>
  <c r="S282" i="4"/>
  <c r="S221" i="4"/>
  <c r="T237" i="4"/>
  <c r="U237" i="4" s="1"/>
  <c r="S237" i="4"/>
  <c r="Q355" i="4"/>
  <c r="T355" i="4" s="1"/>
  <c r="U355" i="4" s="1"/>
  <c r="S146" i="4"/>
  <c r="S317" i="4"/>
  <c r="Q241" i="4"/>
  <c r="T241" i="4" s="1"/>
  <c r="U241" i="4" s="1"/>
  <c r="S148" i="4"/>
  <c r="Q249" i="4"/>
  <c r="T249" i="4" s="1"/>
  <c r="U249" i="4" s="1"/>
  <c r="Q245" i="4"/>
  <c r="T245" i="4" s="1"/>
  <c r="U245" i="4" s="1"/>
  <c r="S117" i="4"/>
  <c r="S220" i="4"/>
  <c r="S103" i="4"/>
  <c r="S273" i="4"/>
  <c r="S138" i="4"/>
  <c r="Q277" i="4"/>
  <c r="T277" i="4" s="1"/>
  <c r="U277" i="4" s="1"/>
  <c r="Q324" i="4"/>
  <c r="T324" i="4" s="1"/>
  <c r="U324" i="4" s="1"/>
  <c r="Q360" i="4"/>
  <c r="T360" i="4" s="1"/>
  <c r="U360" i="4" s="1"/>
  <c r="S211" i="4"/>
  <c r="S31" i="4"/>
  <c r="Q207" i="4"/>
  <c r="T207" i="4" s="1"/>
  <c r="U207" i="4" s="1"/>
  <c r="R30" i="4"/>
  <c r="S342" i="4"/>
  <c r="S61" i="4"/>
  <c r="S336" i="4"/>
  <c r="S292" i="4"/>
  <c r="S361" i="4"/>
  <c r="S126" i="4"/>
  <c r="Q312" i="4"/>
  <c r="T312" i="4" s="1"/>
  <c r="U312" i="4" s="1"/>
  <c r="L6" i="3"/>
  <c r="S150" i="4"/>
  <c r="S278" i="4"/>
  <c r="S326" i="4"/>
  <c r="Q334" i="4"/>
  <c r="T334" i="4" s="1"/>
  <c r="U334" i="4" s="1"/>
  <c r="S217" i="4"/>
  <c r="S56" i="4"/>
  <c r="S74" i="4"/>
  <c r="S168" i="4"/>
  <c r="S18" i="4"/>
  <c r="S246" i="4"/>
  <c r="R55" i="4"/>
  <c r="Q55" i="4"/>
  <c r="T55" i="4" s="1"/>
  <c r="U55" i="4" s="1"/>
  <c r="R45" i="4"/>
  <c r="Q45" i="4"/>
  <c r="T45" i="4" s="1"/>
  <c r="U45" i="4" s="1"/>
  <c r="R101" i="4"/>
  <c r="Q101" i="4"/>
  <c r="T101" i="4" s="1"/>
  <c r="U101" i="4" s="1"/>
  <c r="R275" i="4"/>
  <c r="Q275" i="4"/>
  <c r="T275" i="4" s="1"/>
  <c r="U275" i="4" s="1"/>
  <c r="S52" i="4"/>
  <c r="R74" i="4"/>
  <c r="L21" i="3"/>
  <c r="Q346" i="4"/>
  <c r="T346" i="4" s="1"/>
  <c r="U346" i="4" s="1"/>
  <c r="Q266" i="4"/>
  <c r="T266" i="4" s="1"/>
  <c r="U266" i="4" s="1"/>
  <c r="Q169" i="4"/>
  <c r="T169" i="4" s="1"/>
  <c r="U169" i="4" s="1"/>
  <c r="S355" i="4"/>
  <c r="S231" i="4"/>
  <c r="S301" i="4"/>
  <c r="S80" i="4"/>
  <c r="Q238" i="4"/>
  <c r="T238" i="4" s="1"/>
  <c r="U238" i="4" s="1"/>
  <c r="S187" i="4"/>
  <c r="S176" i="4"/>
  <c r="S310" i="4"/>
  <c r="Q205" i="4"/>
  <c r="T205" i="4" s="1"/>
  <c r="U205" i="4" s="1"/>
  <c r="R175" i="4"/>
  <c r="Q175" i="4"/>
  <c r="T175" i="4" s="1"/>
  <c r="U175" i="4" s="1"/>
  <c r="R69" i="4"/>
  <c r="Q69" i="4"/>
  <c r="T69" i="4" s="1"/>
  <c r="U69" i="4" s="1"/>
  <c r="S159" i="4"/>
  <c r="S20" i="4"/>
  <c r="S360" i="4"/>
  <c r="Q111" i="4"/>
  <c r="T111" i="4" s="1"/>
  <c r="U111" i="4" s="1"/>
  <c r="Q153" i="4"/>
  <c r="T153" i="4" s="1"/>
  <c r="U153" i="4" s="1"/>
  <c r="Q307" i="4"/>
  <c r="T307" i="4" s="1"/>
  <c r="U307" i="4" s="1"/>
  <c r="S155" i="4"/>
  <c r="R264" i="4" l="1"/>
  <c r="R39" i="4"/>
  <c r="R359" i="4"/>
  <c r="R185" i="4"/>
  <c r="R164" i="4"/>
  <c r="R179" i="4"/>
  <c r="S175" i="4"/>
  <c r="R281" i="4"/>
  <c r="R257" i="4"/>
  <c r="R184" i="4"/>
  <c r="S280" i="4"/>
  <c r="R15" i="4"/>
  <c r="R197" i="4"/>
  <c r="R229" i="4"/>
  <c r="R146" i="4"/>
  <c r="R318" i="4"/>
  <c r="S339" i="4"/>
  <c r="S15" i="4"/>
  <c r="S108" i="4"/>
  <c r="S101" i="4"/>
  <c r="R154" i="4"/>
  <c r="R249" i="4"/>
  <c r="R64" i="4"/>
  <c r="T129" i="4"/>
  <c r="U129" i="4" s="1"/>
  <c r="S129" i="4"/>
  <c r="R217" i="4"/>
  <c r="R356" i="4"/>
  <c r="R21" i="4"/>
  <c r="R24" i="4"/>
  <c r="R305" i="4"/>
  <c r="R234" i="4"/>
  <c r="R339" i="4"/>
  <c r="R246" i="4"/>
  <c r="S111" i="4"/>
  <c r="S250" i="4"/>
  <c r="S283" i="4"/>
  <c r="R145" i="4"/>
  <c r="R129" i="4"/>
  <c r="R358" i="4"/>
  <c r="R96" i="4"/>
  <c r="R221" i="4"/>
  <c r="R248" i="4"/>
  <c r="R49" i="4"/>
  <c r="R177" i="4"/>
  <c r="R320" i="4"/>
  <c r="S229" i="4"/>
  <c r="S262" i="4"/>
  <c r="T141" i="4"/>
  <c r="U141" i="4" s="1"/>
  <c r="S141" i="4"/>
  <c r="S264" i="4"/>
  <c r="R258" i="4"/>
  <c r="R14" i="4"/>
  <c r="R323" i="4"/>
  <c r="R326" i="4"/>
  <c r="R267" i="4"/>
  <c r="T76" i="4"/>
  <c r="U76" i="4" s="1"/>
  <c r="S76" i="4"/>
  <c r="R327" i="4"/>
  <c r="R230" i="4"/>
  <c r="S209" i="4"/>
  <c r="R141" i="4"/>
  <c r="R350" i="4"/>
  <c r="S153" i="4"/>
  <c r="R227" i="4"/>
  <c r="R46" i="4"/>
  <c r="R283" i="4"/>
  <c r="S359" i="4"/>
  <c r="S63" i="4"/>
  <c r="T11" i="4"/>
  <c r="U11" i="4" s="1"/>
  <c r="S11" i="4"/>
  <c r="S358" i="4"/>
  <c r="S118" i="4"/>
  <c r="R36" i="4"/>
  <c r="R243" i="4"/>
  <c r="S184" i="4"/>
  <c r="R107" i="4"/>
  <c r="R280" i="4"/>
  <c r="R238" i="4"/>
  <c r="R89" i="4"/>
  <c r="J29" i="7"/>
  <c r="E5" i="11"/>
  <c r="F5" i="11" s="1"/>
  <c r="R42" i="4"/>
  <c r="R128" i="4"/>
  <c r="S214" i="4"/>
  <c r="R198" i="4"/>
  <c r="R322" i="4"/>
  <c r="R56" i="4"/>
  <c r="T72" i="4"/>
  <c r="U72" i="4" s="1"/>
  <c r="S72" i="4"/>
  <c r="S24" i="4"/>
  <c r="R259" i="4"/>
  <c r="S164" i="4"/>
  <c r="R40" i="4"/>
  <c r="S171" i="4"/>
  <c r="S104" i="4"/>
  <c r="S100" i="4"/>
  <c r="S243" i="4"/>
  <c r="S192" i="4"/>
  <c r="S357" i="4"/>
  <c r="R205" i="4"/>
  <c r="R77" i="4"/>
  <c r="S98" i="4"/>
  <c r="R296" i="4"/>
  <c r="R163" i="4"/>
  <c r="R201" i="4"/>
  <c r="S233" i="4"/>
  <c r="R90" i="4"/>
  <c r="R172" i="4"/>
  <c r="R295" i="4"/>
  <c r="R329" i="4"/>
  <c r="T131" i="4"/>
  <c r="U131" i="4" s="1"/>
  <c r="S131" i="4"/>
  <c r="T79" i="4"/>
  <c r="U79" i="4" s="1"/>
  <c r="S79" i="4"/>
  <c r="S42" i="4"/>
  <c r="R88" i="4"/>
  <c r="R287" i="4"/>
  <c r="T298" i="4"/>
  <c r="U298" i="4" s="1"/>
  <c r="S298" i="4"/>
  <c r="R212" i="4"/>
  <c r="R131" i="4"/>
  <c r="R224" i="4"/>
  <c r="S22" i="4"/>
  <c r="R123" i="4"/>
  <c r="S115" i="4"/>
  <c r="R118" i="4"/>
  <c r="R148" i="4"/>
  <c r="S345" i="4"/>
  <c r="R333" i="4"/>
  <c r="R272" i="4"/>
  <c r="R22" i="4"/>
  <c r="R298" i="4"/>
  <c r="S327" i="4"/>
  <c r="R60" i="4"/>
  <c r="R263" i="4"/>
  <c r="S312" i="4"/>
  <c r="S284" i="4"/>
  <c r="R245" i="4"/>
  <c r="S14" i="4"/>
  <c r="T125" i="4"/>
  <c r="U125" i="4" s="1"/>
  <c r="S125" i="4"/>
  <c r="T28" i="4"/>
  <c r="U28" i="4" s="1"/>
  <c r="S28" i="4"/>
  <c r="R220" i="4"/>
  <c r="S338" i="4"/>
  <c r="R133" i="4"/>
  <c r="S308" i="4"/>
  <c r="R300" i="4"/>
  <c r="S249" i="4"/>
  <c r="R336" i="4"/>
  <c r="S174" i="4"/>
  <c r="R345" i="4"/>
  <c r="R342" i="4"/>
  <c r="S334" i="4"/>
  <c r="R319" i="4"/>
  <c r="R125" i="4"/>
  <c r="S257" i="4"/>
  <c r="R347" i="4"/>
  <c r="R215" i="4"/>
  <c r="S226" i="4"/>
  <c r="R53" i="4"/>
  <c r="S124" i="4"/>
  <c r="S266" i="4"/>
  <c r="S272" i="4"/>
  <c r="R106" i="4"/>
  <c r="S96" i="4"/>
  <c r="S321" i="4"/>
  <c r="R19" i="4"/>
  <c r="R150" i="4"/>
  <c r="R161" i="4"/>
  <c r="R233" i="4"/>
  <c r="R312" i="4"/>
  <c r="S169" i="4"/>
  <c r="R346" i="4"/>
  <c r="S236" i="4"/>
  <c r="R200" i="4"/>
  <c r="R292" i="4"/>
  <c r="R291" i="4"/>
  <c r="R71" i="4"/>
  <c r="T17" i="4"/>
  <c r="U17" i="4" s="1"/>
  <c r="S17" i="4"/>
  <c r="S295" i="4"/>
  <c r="R196" i="4"/>
  <c r="R297" i="4"/>
  <c r="R52" i="4"/>
  <c r="S208" i="4"/>
  <c r="S197" i="4"/>
  <c r="L36" i="3"/>
  <c r="S238" i="4"/>
  <c r="S77" i="4"/>
  <c r="S94" i="4"/>
  <c r="R232" i="4"/>
  <c r="R255" i="4"/>
  <c r="R303" i="4"/>
  <c r="R299" i="4"/>
  <c r="R289" i="4"/>
  <c r="R115" i="4"/>
  <c r="S116" i="4"/>
  <c r="T23" i="4"/>
  <c r="U23" i="4" s="1"/>
  <c r="S23" i="4"/>
  <c r="R228" i="4"/>
  <c r="S91" i="4"/>
  <c r="R147" i="4"/>
  <c r="Q365" i="4"/>
  <c r="T183" i="4"/>
  <c r="R104" i="4"/>
  <c r="R207" i="4"/>
  <c r="R70" i="4"/>
  <c r="T165" i="4"/>
  <c r="U165" i="4" s="1"/>
  <c r="S165" i="4"/>
  <c r="R99" i="4"/>
  <c r="R130" i="4"/>
  <c r="R93" i="4"/>
  <c r="R278" i="4"/>
  <c r="S241" i="4"/>
  <c r="S263" i="4"/>
  <c r="R362" i="4"/>
  <c r="S179" i="4"/>
  <c r="R211" i="4"/>
  <c r="R23" i="4"/>
  <c r="T137" i="4"/>
  <c r="U137" i="4" s="1"/>
  <c r="S137" i="4"/>
  <c r="M36" i="3"/>
  <c r="N6" i="3"/>
  <c r="N36" i="3" s="1"/>
  <c r="N41" i="3" s="1"/>
  <c r="S212" i="4"/>
  <c r="S275" i="4"/>
  <c r="F4" i="8"/>
  <c r="H8" i="7"/>
  <c r="P8" i="6"/>
  <c r="P11" i="6" s="1"/>
  <c r="K13" i="9"/>
  <c r="L11" i="9"/>
  <c r="R266" i="4"/>
  <c r="R351" i="4"/>
  <c r="S258" i="4"/>
  <c r="S354" i="4"/>
  <c r="S163" i="4"/>
  <c r="S271" i="4"/>
  <c r="S112" i="4"/>
  <c r="S204" i="4"/>
  <c r="E4" i="8"/>
  <c r="E7" i="8" s="1"/>
  <c r="C4" i="11" s="1"/>
  <c r="C8" i="11" s="1"/>
  <c r="O8" i="6"/>
  <c r="O11" i="6" s="1"/>
  <c r="S37" i="4"/>
  <c r="R139" i="4"/>
  <c r="S84" i="4"/>
  <c r="R273" i="4"/>
  <c r="R222" i="4"/>
  <c r="R189" i="4"/>
  <c r="R352" i="4"/>
  <c r="R29" i="4"/>
  <c r="R321" i="4"/>
  <c r="S313" i="4"/>
  <c r="S113" i="4"/>
  <c r="R194" i="4"/>
  <c r="S90" i="4"/>
  <c r="S362" i="4"/>
  <c r="R67" i="4"/>
  <c r="R114" i="4"/>
  <c r="R47" i="4"/>
  <c r="R261" i="4"/>
  <c r="S107" i="4"/>
  <c r="R98" i="4"/>
  <c r="S223" i="4"/>
  <c r="S242" i="4"/>
  <c r="S189" i="4"/>
  <c r="S274" i="4"/>
  <c r="S232" i="4"/>
  <c r="R343" i="4"/>
  <c r="S53" i="4"/>
  <c r="S289" i="4"/>
  <c r="R334" i="4"/>
  <c r="R6" i="4"/>
  <c r="S245" i="4"/>
  <c r="R63" i="4"/>
  <c r="S185" i="4"/>
  <c r="R360" i="4"/>
  <c r="R113" i="4"/>
  <c r="R210" i="4"/>
  <c r="R155" i="4"/>
  <c r="R20" i="4"/>
  <c r="R120" i="4"/>
  <c r="S166" i="4"/>
  <c r="S89" i="4"/>
  <c r="R244" i="4"/>
  <c r="R117" i="4"/>
  <c r="S291" i="4"/>
  <c r="R122" i="4"/>
  <c r="R265" i="4"/>
  <c r="S186" i="4"/>
  <c r="S68" i="4"/>
  <c r="R241" i="4"/>
  <c r="R111" i="4"/>
  <c r="S210" i="4"/>
  <c r="S267" i="4"/>
  <c r="S156" i="4"/>
  <c r="R92" i="4"/>
  <c r="R162" i="4"/>
  <c r="S247" i="4"/>
  <c r="S319" i="4"/>
  <c r="R159" i="4"/>
  <c r="U5" i="4"/>
  <c r="U181" i="4" s="1"/>
  <c r="T181" i="4"/>
  <c r="P181" i="4" s="1"/>
  <c r="T13" i="4"/>
  <c r="U13" i="4" s="1"/>
  <c r="S13" i="4"/>
  <c r="R183" i="4"/>
  <c r="R365" i="4" s="1"/>
  <c r="R44" i="4"/>
  <c r="S119" i="4"/>
  <c r="R171" i="4"/>
  <c r="S230" i="4"/>
  <c r="R324" i="4"/>
  <c r="S195" i="4"/>
  <c r="S44" i="4"/>
  <c r="R173" i="4"/>
  <c r="R206" i="4"/>
  <c r="R332" i="4"/>
  <c r="R231" i="4"/>
  <c r="S252" i="4"/>
  <c r="S39" i="4"/>
  <c r="R223" i="4"/>
  <c r="S200" i="4"/>
  <c r="R144" i="4"/>
  <c r="R313" i="4"/>
  <c r="S27" i="4"/>
  <c r="R187" i="4"/>
  <c r="S40" i="4"/>
  <c r="R219" i="4"/>
  <c r="S341" i="4"/>
  <c r="R337" i="4"/>
  <c r="R18" i="4"/>
  <c r="S38" i="4"/>
  <c r="R151" i="4"/>
  <c r="R169" i="4"/>
  <c r="R119" i="4"/>
  <c r="R307" i="4"/>
  <c r="S55" i="4"/>
  <c r="S356" i="4"/>
  <c r="S324" i="4"/>
  <c r="S205" i="4"/>
  <c r="S248" i="4"/>
  <c r="S325" i="4"/>
  <c r="R349" i="4"/>
  <c r="S21" i="4"/>
  <c r="S93" i="4"/>
  <c r="R247" i="4"/>
  <c r="S92" i="4"/>
  <c r="R191" i="4"/>
  <c r="R81" i="4"/>
  <c r="S307" i="4"/>
  <c r="R353" i="4"/>
  <c r="R355" i="4"/>
  <c r="R153" i="4"/>
  <c r="R277" i="4"/>
  <c r="R271" i="4"/>
  <c r="R239" i="4"/>
  <c r="S132" i="4"/>
  <c r="S128" i="4"/>
  <c r="S351" i="4"/>
  <c r="R260" i="4"/>
  <c r="R331" i="4"/>
  <c r="S97" i="4"/>
  <c r="R78" i="4"/>
  <c r="S323" i="4"/>
  <c r="S337" i="4"/>
  <c r="S279" i="4"/>
  <c r="S86" i="4"/>
  <c r="R157" i="4"/>
  <c r="S178" i="4"/>
  <c r="S335" i="4"/>
  <c r="T43" i="4"/>
  <c r="U43" i="4" s="1"/>
  <c r="S43" i="4"/>
  <c r="T85" i="4"/>
  <c r="U85" i="4" s="1"/>
  <c r="S85" i="4"/>
  <c r="H17" i="7"/>
  <c r="F5" i="8"/>
  <c r="S288" i="4"/>
  <c r="R208" i="4"/>
  <c r="S6" i="4"/>
  <c r="R38" i="4"/>
  <c r="S277" i="4"/>
  <c r="R158" i="4"/>
  <c r="R8" i="4"/>
  <c r="S151" i="4"/>
  <c r="S45" i="4"/>
  <c r="R110" i="4"/>
  <c r="R204" i="4"/>
  <c r="R97" i="4"/>
  <c r="R43" i="4"/>
  <c r="R85" i="4"/>
  <c r="R214" i="4"/>
  <c r="R156" i="4"/>
  <c r="R132" i="4"/>
  <c r="R170" i="4"/>
  <c r="R73" i="4"/>
  <c r="S213" i="4"/>
  <c r="S48" i="4"/>
  <c r="S188" i="4"/>
  <c r="S350" i="4"/>
  <c r="S207" i="4"/>
  <c r="R293" i="4"/>
  <c r="S353" i="4"/>
  <c r="R209" i="4"/>
  <c r="R236" i="4"/>
  <c r="S322" i="4"/>
  <c r="S201" i="4"/>
  <c r="S225" i="4"/>
  <c r="S259" i="4"/>
  <c r="J38" i="3" l="1"/>
  <c r="M41" i="3"/>
  <c r="U183" i="4"/>
  <c r="U365" i="4" s="1"/>
  <c r="T365" i="4"/>
  <c r="P365" i="4" s="1"/>
  <c r="H22" i="7"/>
  <c r="H5" i="8" s="1"/>
  <c r="I17" i="7"/>
  <c r="E6" i="11"/>
  <c r="F6" i="11" s="1"/>
  <c r="L13" i="9"/>
  <c r="H13" i="7"/>
  <c r="I8" i="7"/>
  <c r="F7" i="8"/>
  <c r="B4" i="11" s="1"/>
  <c r="B8" i="11" s="1"/>
  <c r="B10" i="11" s="1"/>
  <c r="H24" i="7" l="1"/>
  <c r="H27" i="7" s="1"/>
  <c r="D5" i="11" s="1"/>
  <c r="D8" i="11" s="1"/>
  <c r="H4" i="8"/>
  <c r="H7" i="8" s="1"/>
  <c r="F6" i="6"/>
  <c r="M6" i="6" s="1"/>
  <c r="N6" i="6" s="1"/>
  <c r="Q6" i="6" s="1"/>
  <c r="F7" i="6"/>
  <c r="M7" i="6" s="1"/>
  <c r="N7" i="6" s="1"/>
  <c r="Q7" i="6" s="1"/>
  <c r="R7" i="6" l="1"/>
  <c r="G5" i="8"/>
  <c r="J5" i="8" s="1"/>
  <c r="K5" i="8" s="1"/>
  <c r="L5" i="8" s="1"/>
  <c r="Q8" i="6"/>
  <c r="Q11" i="6" s="1"/>
  <c r="Q13" i="6" s="1"/>
  <c r="R6" i="6"/>
  <c r="R8" i="6" s="1"/>
  <c r="R11" i="6" s="1"/>
  <c r="R13" i="6" s="1"/>
  <c r="G4" i="8"/>
  <c r="G7" i="8" l="1"/>
  <c r="E4" i="11" s="1"/>
  <c r="J4" i="8"/>
  <c r="J7" i="8" l="1"/>
  <c r="K4" i="8"/>
  <c r="E8" i="11"/>
  <c r="F8" i="11" s="1"/>
  <c r="F4" i="11"/>
  <c r="K7" i="8" l="1"/>
  <c r="L4" i="8"/>
  <c r="L7" i="8" s="1"/>
</calcChain>
</file>

<file path=xl/sharedStrings.xml><?xml version="1.0" encoding="utf-8"?>
<sst xmlns="http://schemas.openxmlformats.org/spreadsheetml/2006/main" count="4581" uniqueCount="774">
  <si>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</si>
  <si>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</si>
  <si>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</si>
  <si>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</si>
  <si>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</si>
  <si>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</si>
  <si>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</si>
  <si>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</si>
  <si>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</si>
  <si>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405J</t>
  </si>
  <si>
    <t>400J</t>
  </si>
  <si>
    <t>205J</t>
  </si>
  <si>
    <t>5W</t>
  </si>
  <si>
    <t>200J</t>
  </si>
  <si>
    <t>4W</t>
  </si>
  <si>
    <t>123J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</si>
  <si>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</si>
  <si>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</si>
  <si>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</si>
  <si>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</si>
  <si>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</si>
  <si>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</si>
  <si>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</si>
  <si>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</si>
  <si>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</si>
  <si>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</si>
  <si>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</si>
  <si>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</si>
  <si>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</si>
  <si>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</si>
  <si>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</si>
  <si>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</si>
  <si>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</si>
  <si>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</si>
  <si>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</si>
  <si>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</si>
  <si>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</si>
  <si>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</si>
  <si>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</si>
  <si>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</si>
  <si>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</si>
  <si>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BHV</t>
  </si>
  <si>
    <t>Kantoor-/personeels-/vergaderruimte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</si>
  <si>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</si>
  <si>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</si>
  <si>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</si>
  <si>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</si>
  <si>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LHB</t>
  </si>
  <si>
    <t>Leslokalen/studieruimte - harde vloeren (basis)</t>
  </si>
  <si>
    <t>LHV</t>
  </si>
  <si>
    <t>Leslokalen/studieruimte - harde vloeren (volledig)</t>
  </si>
  <si>
    <t>LZB</t>
  </si>
  <si>
    <t>Leslokalen/studieruimte - zachte vloeren (basis)</t>
  </si>
  <si>
    <t>LZV</t>
  </si>
  <si>
    <t>Leslokalen/studieruimte - zachte vloeren (volledig)</t>
  </si>
  <si>
    <t>MHB</t>
  </si>
  <si>
    <t>Mediatheek/bibliotheek - harde vloeren (basis)</t>
  </si>
  <si>
    <t>MHV</t>
  </si>
  <si>
    <t>Mediatheek/bibliotheek - harde vloeren (volledig)</t>
  </si>
  <si>
    <t>PMHB</t>
  </si>
  <si>
    <t xml:space="preserve">PM   </t>
  </si>
  <si>
    <t>Praktijklokaal minimaal - harde vloeren (basis)</t>
  </si>
  <si>
    <t>PMHV</t>
  </si>
  <si>
    <t>Praktijklokaal minimaal - harde vloeren (volledig)</t>
  </si>
  <si>
    <t>PSHB</t>
  </si>
  <si>
    <t xml:space="preserve">PS   </t>
  </si>
  <si>
    <t>Praktijklokaal specialistisch - harde vloeren (basis)</t>
  </si>
  <si>
    <t>PSHV</t>
  </si>
  <si>
    <t>Praktijklokaal specialistisch - harde vloeren (volledig)</t>
  </si>
  <si>
    <t>PTHB</t>
  </si>
  <si>
    <t xml:space="preserve">PT   </t>
  </si>
  <si>
    <t>Praktijklokaal techniek - harde vloeren (basis)</t>
  </si>
  <si>
    <t>PTHV</t>
  </si>
  <si>
    <t>Praktijklokaal techniek - harde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</si>
  <si>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</si>
  <si>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</si>
  <si>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</si>
  <si>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</si>
  <si>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</si>
  <si>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DHB</t>
  </si>
  <si>
    <t xml:space="preserve">S    </t>
  </si>
  <si>
    <t>Douche/wasruimte - harde vloeren (basis)</t>
  </si>
  <si>
    <t>DHV</t>
  </si>
  <si>
    <t>Douche/wasruimte - harde vloeren (volledig)</t>
  </si>
  <si>
    <t>KHB</t>
  </si>
  <si>
    <t>Kleedruimte - harde vloeren (basis)</t>
  </si>
  <si>
    <t>KHV</t>
  </si>
  <si>
    <t>Kleedruimte - harde vloeren (volledig)</t>
  </si>
  <si>
    <t>SHB</t>
  </si>
  <si>
    <t>Sanitaire ruimte/toiletgroep - harde vloeren (basis)</t>
  </si>
  <si>
    <t>SHV</t>
  </si>
  <si>
    <t>Sanitaire ruimte/toiletgroep - harde vloeren (volledig)</t>
  </si>
  <si>
    <t>AHB</t>
  </si>
  <si>
    <t xml:space="preserve">V    </t>
  </si>
  <si>
    <t>Aula/pauzeruimte - harde vloeren (basis)</t>
  </si>
  <si>
    <t>AHV</t>
  </si>
  <si>
    <t>Aula/pauzeruimte - harde vloeren (volledig)</t>
  </si>
  <si>
    <t>EZB</t>
  </si>
  <si>
    <t>Entree - zachte vloeren (basis)</t>
  </si>
  <si>
    <t>EZV</t>
  </si>
  <si>
    <t>Entree - zachte vloeren (volledig)</t>
  </si>
  <si>
    <t>GHB</t>
  </si>
  <si>
    <t>Gymzaal/sportruimte - harde vloeren (basis)</t>
  </si>
  <si>
    <t>GHV</t>
  </si>
  <si>
    <t>Gymzaal/sportruimte - harde vloeren (volledig)</t>
  </si>
  <si>
    <t>IHB</t>
  </si>
  <si>
    <t>Lift - harde vloeren (basis)</t>
  </si>
  <si>
    <t>IHV</t>
  </si>
  <si>
    <t>Lift - harde vloeren (volledig)</t>
  </si>
  <si>
    <t>PHB</t>
  </si>
  <si>
    <t>Pantry/keuken - harde vloeren (basis)</t>
  </si>
  <si>
    <t>PHV</t>
  </si>
  <si>
    <t>Pantry/keuken - harde vloeren (volledig)</t>
  </si>
  <si>
    <t>THB</t>
  </si>
  <si>
    <t>Trap - harde vloeren (basis)</t>
  </si>
  <si>
    <t>THV</t>
  </si>
  <si>
    <t>Trap - harde vloeren (volledig)</t>
  </si>
  <si>
    <t>VHB</t>
  </si>
  <si>
    <t>Verkeersruimte/garderobe/reprografie - harde vloeren (basis)</t>
  </si>
  <si>
    <t>VHV</t>
  </si>
  <si>
    <t>Verkeersruimte/garderobe/reprografie - harde vloeren (volledig)</t>
  </si>
  <si>
    <t>VZB</t>
  </si>
  <si>
    <t>Verkeersruimte/garderobe/reprografie - zachte vloeren (basis)</t>
  </si>
  <si>
    <t>VZV</t>
  </si>
  <si>
    <t>Verkeersruimte/garderobe/reprografie - zachte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</si>
  <si>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</si>
  <si>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</si>
  <si>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</si>
  <si>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</si>
  <si>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</si>
  <si>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</si>
  <si>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</si>
  <si>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</si>
  <si>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</si>
  <si>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</si>
  <si>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</si>
  <si>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</si>
  <si>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</si>
  <si>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Aula/pauzeruimte - harde vloeren</t>
  </si>
  <si>
    <t>BH</t>
  </si>
  <si>
    <t>Kantoor/personeels-/vergaderrruimte - harde vloeren</t>
  </si>
  <si>
    <t>BZ</t>
  </si>
  <si>
    <t>Kantoor/personeels-/vergaderrruimte - zachte vloeren</t>
  </si>
  <si>
    <t>DH</t>
  </si>
  <si>
    <t>Douche/wasruimte - harde vloeren</t>
  </si>
  <si>
    <t>EZ</t>
  </si>
  <si>
    <t>Entree - zachte vloeren</t>
  </si>
  <si>
    <t>GH</t>
  </si>
  <si>
    <t>Gymzaal/sportruimte/toestelberging - harde vloeren</t>
  </si>
  <si>
    <t>IH</t>
  </si>
  <si>
    <t>Lift - harde vloeren</t>
  </si>
  <si>
    <t>KH</t>
  </si>
  <si>
    <t>Kleedruimte - harde vloeren</t>
  </si>
  <si>
    <t>LH</t>
  </si>
  <si>
    <t>Leslokaal/studieruimte - harde vloeren</t>
  </si>
  <si>
    <t>LZ</t>
  </si>
  <si>
    <t>Leslokaal/studieruimte - zachte vloeren</t>
  </si>
  <si>
    <t>MH</t>
  </si>
  <si>
    <t>Media-/bibliotheek - harde vloeren</t>
  </si>
  <si>
    <t>PH</t>
  </si>
  <si>
    <t>Pantry/keuken - harde vloeren</t>
  </si>
  <si>
    <t>PMH</t>
  </si>
  <si>
    <t>Praktijklokaal minimaal - harde vloeren</t>
  </si>
  <si>
    <t>PSH</t>
  </si>
  <si>
    <t>Praktijklokaal specialistisch - harde vloeren</t>
  </si>
  <si>
    <t>PTH</t>
  </si>
  <si>
    <t>Praktijklokaal techniek - harde vloeren</t>
  </si>
  <si>
    <t>PUH</t>
  </si>
  <si>
    <t>Praktijklokaal uitgebreid - harde vloeren</t>
  </si>
  <si>
    <t>SH</t>
  </si>
  <si>
    <t>Sanitaire ruimte/toiletten - harde vloeren</t>
  </si>
  <si>
    <t>TH</t>
  </si>
  <si>
    <t>Trap - harde vloeren</t>
  </si>
  <si>
    <t>VH</t>
  </si>
  <si>
    <t>Verkeersruimte/garderobe/reprografie - harde vloeren</t>
  </si>
  <si>
    <t>VZ</t>
  </si>
  <si>
    <t>Verkeersruimte/garderobe/reprografie - zachte vloeren</t>
  </si>
  <si>
    <t>XB</t>
  </si>
  <si>
    <t>Periodiek vloeren beschermd</t>
  </si>
  <si>
    <t>Z001</t>
  </si>
  <si>
    <t>Schrobben/waterzuigen</t>
  </si>
  <si>
    <t>Z004</t>
  </si>
  <si>
    <t>extra</t>
  </si>
  <si>
    <t>Ledigen en afnemen van prullenbakken Trompetstraat</t>
  </si>
  <si>
    <t>min./keer</t>
  </si>
  <si>
    <t>Z005</t>
  </si>
  <si>
    <t>Ledigen en afnemen van prullenbakken Parelhoenstraat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</si>
  <si>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</si>
  <si>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</si>
  <si>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</si>
  <si>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</si>
  <si>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</si>
  <si>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</si>
  <si>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</si>
  <si>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</si>
  <si>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</si>
  <si>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</si>
  <si>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</si>
  <si>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</si>
  <si>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100 - 't Hooghe Landt loc. Parelhoenstraat, Parelhoenstraat 2-4, Amersfoort</t>
  </si>
  <si>
    <t>100</t>
  </si>
  <si>
    <t/>
  </si>
  <si>
    <t>-1</t>
  </si>
  <si>
    <t>A-1.01</t>
  </si>
  <si>
    <t>trappenhuis</t>
  </si>
  <si>
    <t>beton</t>
  </si>
  <si>
    <t>A-1.02</t>
  </si>
  <si>
    <t>Zitruimte</t>
  </si>
  <si>
    <t>tapijt</t>
  </si>
  <si>
    <t>00</t>
  </si>
  <si>
    <t>A0.01</t>
  </si>
  <si>
    <t>natuurkunde Lokaal</t>
  </si>
  <si>
    <t>linoleum</t>
  </si>
  <si>
    <t>A0.02</t>
  </si>
  <si>
    <t>Kabinet</t>
  </si>
  <si>
    <t>A0.04</t>
  </si>
  <si>
    <t>kantoor</t>
  </si>
  <si>
    <t>A0.05</t>
  </si>
  <si>
    <t>Kantoor</t>
  </si>
  <si>
    <t>A0.06</t>
  </si>
  <si>
    <t>natuurkunde lokaal</t>
  </si>
  <si>
    <t>A0.07</t>
  </si>
  <si>
    <t>theorielokaal</t>
  </si>
  <si>
    <t>A0.08</t>
  </si>
  <si>
    <t>kabinet</t>
  </si>
  <si>
    <t>A0.09</t>
  </si>
  <si>
    <t>schoollaboratorium praktijk</t>
  </si>
  <si>
    <t>A0.10</t>
  </si>
  <si>
    <t>stafruimte</t>
  </si>
  <si>
    <t>B0.01</t>
  </si>
  <si>
    <t>overblijfruimte</t>
  </si>
  <si>
    <t>B0.06</t>
  </si>
  <si>
    <t>B0.08</t>
  </si>
  <si>
    <t>pvc</t>
  </si>
  <si>
    <t>B0.10</t>
  </si>
  <si>
    <t>docentenruimte</t>
  </si>
  <si>
    <t>B0.10a</t>
  </si>
  <si>
    <t>Pantry</t>
  </si>
  <si>
    <t>B0.12</t>
  </si>
  <si>
    <t>tekenlokaal</t>
  </si>
  <si>
    <t>B0.14</t>
  </si>
  <si>
    <t>hal</t>
  </si>
  <si>
    <t>C0.01</t>
  </si>
  <si>
    <t>receptie</t>
  </si>
  <si>
    <t>C0.02</t>
  </si>
  <si>
    <t>leslokaal</t>
  </si>
  <si>
    <t>C0.03</t>
  </si>
  <si>
    <t>C0.07</t>
  </si>
  <si>
    <t>C0.08</t>
  </si>
  <si>
    <t>C0.09</t>
  </si>
  <si>
    <t>C0.11</t>
  </si>
  <si>
    <t>stilteruimte</t>
  </si>
  <si>
    <t>C0.14</t>
  </si>
  <si>
    <t>concierge/repro</t>
  </si>
  <si>
    <t>S0.01</t>
  </si>
  <si>
    <t>toiletgroep</t>
  </si>
  <si>
    <t>dhgt</t>
  </si>
  <si>
    <t>S0.02</t>
  </si>
  <si>
    <t>dames toiletten</t>
  </si>
  <si>
    <t>S0.03</t>
  </si>
  <si>
    <t>heren toiletten</t>
  </si>
  <si>
    <t>S0.04</t>
  </si>
  <si>
    <t>personeelstoilet</t>
  </si>
  <si>
    <t>S0.05</t>
  </si>
  <si>
    <t>toilet</t>
  </si>
  <si>
    <t>S0.06</t>
  </si>
  <si>
    <t>S0.07</t>
  </si>
  <si>
    <t>S0.08</t>
  </si>
  <si>
    <t>toilet miva</t>
  </si>
  <si>
    <t>V0.01</t>
  </si>
  <si>
    <t>entree</t>
  </si>
  <si>
    <t>V0.02</t>
  </si>
  <si>
    <t>Hal</t>
  </si>
  <si>
    <t>V0.02a</t>
  </si>
  <si>
    <t>Garderobe</t>
  </si>
  <si>
    <t>V0.03</t>
  </si>
  <si>
    <t>gang</t>
  </si>
  <si>
    <t>V0.04</t>
  </si>
  <si>
    <t>V0.05</t>
  </si>
  <si>
    <t>garderobe</t>
  </si>
  <si>
    <t>V0.08</t>
  </si>
  <si>
    <t>trap</t>
  </si>
  <si>
    <t>zeil</t>
  </si>
  <si>
    <t>V0.09</t>
  </si>
  <si>
    <t>V0.10</t>
  </si>
  <si>
    <t>lift</t>
  </si>
  <si>
    <t>V0.11</t>
  </si>
  <si>
    <t>V0.12</t>
  </si>
  <si>
    <t>V0.13</t>
  </si>
  <si>
    <t>V0.13a</t>
  </si>
  <si>
    <t>V0.14</t>
  </si>
  <si>
    <t>zijgang</t>
  </si>
  <si>
    <t>V0.15</t>
  </si>
  <si>
    <t>V0.16</t>
  </si>
  <si>
    <t>V0.16a</t>
  </si>
  <si>
    <t>V0.17</t>
  </si>
  <si>
    <t>V0.18</t>
  </si>
  <si>
    <t>V0.19</t>
  </si>
  <si>
    <t>V0.20</t>
  </si>
  <si>
    <t>01</t>
  </si>
  <si>
    <t>A1.01</t>
  </si>
  <si>
    <t>computerlokaal</t>
  </si>
  <si>
    <t>A1.02</t>
  </si>
  <si>
    <t>A1.03</t>
  </si>
  <si>
    <t>A1.04</t>
  </si>
  <si>
    <t>B1.01</t>
  </si>
  <si>
    <t>Theorielokaal</t>
  </si>
  <si>
    <t>B1.02</t>
  </si>
  <si>
    <t>Werkruimte docenten</t>
  </si>
  <si>
    <t>B1.03</t>
  </si>
  <si>
    <t>B1.04</t>
  </si>
  <si>
    <t>B1.05</t>
  </si>
  <si>
    <t>Studieruimte leerlingen</t>
  </si>
  <si>
    <t>B1.06</t>
  </si>
  <si>
    <t>C1.01</t>
  </si>
  <si>
    <t>C1.02</t>
  </si>
  <si>
    <t>C1.03</t>
  </si>
  <si>
    <t>S1.01</t>
  </si>
  <si>
    <t>Toiletten C vleugel</t>
  </si>
  <si>
    <t>S1.02</t>
  </si>
  <si>
    <t>S1.03</t>
  </si>
  <si>
    <t>Toilet personeel A vleugel</t>
  </si>
  <si>
    <t>S1.04</t>
  </si>
  <si>
    <t>Toiletten meisjes A vleugel</t>
  </si>
  <si>
    <t>S1.05</t>
  </si>
  <si>
    <t>Toiletten jongens A vleugel</t>
  </si>
  <si>
    <t>V1.01</t>
  </si>
  <si>
    <t>V1.02</t>
  </si>
  <si>
    <t>gang C vleugel</t>
  </si>
  <si>
    <t>V1.03</t>
  </si>
  <si>
    <t>V1.04</t>
  </si>
  <si>
    <t>V1.05</t>
  </si>
  <si>
    <t>V1.06</t>
  </si>
  <si>
    <t>V1.07</t>
  </si>
  <si>
    <t>V1.08</t>
  </si>
  <si>
    <t>Gang A vleugel</t>
  </si>
  <si>
    <t>02</t>
  </si>
  <si>
    <t>B2.01</t>
  </si>
  <si>
    <t>B2.02</t>
  </si>
  <si>
    <t>Mediatheek</t>
  </si>
  <si>
    <t>B2.03</t>
  </si>
  <si>
    <t>Bibliotheek</t>
  </si>
  <si>
    <t>B2.04</t>
  </si>
  <si>
    <t>B2.05</t>
  </si>
  <si>
    <t>Werkruimte</t>
  </si>
  <si>
    <t>B2.06</t>
  </si>
  <si>
    <t>S2.01</t>
  </si>
  <si>
    <t>Personeelstoilet</t>
  </si>
  <si>
    <t>V2.01</t>
  </si>
  <si>
    <t>V2.02</t>
  </si>
  <si>
    <t>V2.03</t>
  </si>
  <si>
    <t>Trappenhuis</t>
  </si>
  <si>
    <t>03</t>
  </si>
  <si>
    <t>B3.01</t>
  </si>
  <si>
    <t>biologie lokaal</t>
  </si>
  <si>
    <t>B3.02</t>
  </si>
  <si>
    <t>toa ruimte</t>
  </si>
  <si>
    <t>B3.03</t>
  </si>
  <si>
    <t>B3.04</t>
  </si>
  <si>
    <t>B3.05</t>
  </si>
  <si>
    <t>B3.07</t>
  </si>
  <si>
    <t>S3.01</t>
  </si>
  <si>
    <t>V3.01</t>
  </si>
  <si>
    <t>V3.02</t>
  </si>
  <si>
    <t>V3.03</t>
  </si>
  <si>
    <t>E</t>
  </si>
  <si>
    <t>extra werkzaamheden</t>
  </si>
  <si>
    <t>G</t>
  </si>
  <si>
    <t>G0.01</t>
  </si>
  <si>
    <t>G0.02</t>
  </si>
  <si>
    <t>heren kleedkamer</t>
  </si>
  <si>
    <t>G0.03</t>
  </si>
  <si>
    <t>heren douches</t>
  </si>
  <si>
    <t>G0.04</t>
  </si>
  <si>
    <t>heren toilet</t>
  </si>
  <si>
    <t>G0.05</t>
  </si>
  <si>
    <t>dames kleedkamer</t>
  </si>
  <si>
    <t>G0.06</t>
  </si>
  <si>
    <t>dames douches</t>
  </si>
  <si>
    <t>G0.07</t>
  </si>
  <si>
    <t>dames toilet</t>
  </si>
  <si>
    <t>G0.08</t>
  </si>
  <si>
    <t>docentenkamer</t>
  </si>
  <si>
    <t>G0.10</t>
  </si>
  <si>
    <t>sporthal</t>
  </si>
  <si>
    <t>sportvloer</t>
  </si>
  <si>
    <t>G0.11</t>
  </si>
  <si>
    <t>berging sporthal</t>
  </si>
  <si>
    <t>NOOD</t>
  </si>
  <si>
    <t>Leslokaal</t>
  </si>
  <si>
    <t>B0.02</t>
  </si>
  <si>
    <t>B0.03</t>
  </si>
  <si>
    <t>Toilet</t>
  </si>
  <si>
    <t>Gang</t>
  </si>
  <si>
    <t>Totaal werkdag</t>
  </si>
  <si>
    <t>110 - 't Hooghe Landt loc. Trompetstraat, Trompetstraat 1, Amersfoort</t>
  </si>
  <si>
    <t>110</t>
  </si>
  <si>
    <t>001</t>
  </si>
  <si>
    <t>Personeelskamer</t>
  </si>
  <si>
    <t>001a</t>
  </si>
  <si>
    <t>001b</t>
  </si>
  <si>
    <t>001c</t>
  </si>
  <si>
    <t>Pantry personeelskamer</t>
  </si>
  <si>
    <t>005</t>
  </si>
  <si>
    <t>Kantoor afdelingsleider</t>
  </si>
  <si>
    <t>006</t>
  </si>
  <si>
    <t>Muzieklokaal</t>
  </si>
  <si>
    <t>007</t>
  </si>
  <si>
    <t>008</t>
  </si>
  <si>
    <t>009</t>
  </si>
  <si>
    <t>Kantoor concierge</t>
  </si>
  <si>
    <t>010</t>
  </si>
  <si>
    <t>Lokaal handvaardigheid</t>
  </si>
  <si>
    <t>011</t>
  </si>
  <si>
    <t>Lokaal Nederlands</t>
  </si>
  <si>
    <t>012</t>
  </si>
  <si>
    <t>Repro</t>
  </si>
  <si>
    <t>gietvloer</t>
  </si>
  <si>
    <t>013</t>
  </si>
  <si>
    <t>Receptie</t>
  </si>
  <si>
    <t>014</t>
  </si>
  <si>
    <t>Kantoor administratie</t>
  </si>
  <si>
    <t>015</t>
  </si>
  <si>
    <t>Kantoor schoolassistentes</t>
  </si>
  <si>
    <t>016</t>
  </si>
  <si>
    <t>Lokaal tekenen</t>
  </si>
  <si>
    <t>017</t>
  </si>
  <si>
    <t>TI004</t>
  </si>
  <si>
    <t>Miva</t>
  </si>
  <si>
    <t>TJ004</t>
  </si>
  <si>
    <t>Toiletgroep jongens</t>
  </si>
  <si>
    <t>TM004</t>
  </si>
  <si>
    <t>Toiletgroep meisjes</t>
  </si>
  <si>
    <t>TP002</t>
  </si>
  <si>
    <t>Toiletgroep</t>
  </si>
  <si>
    <t>TP002a</t>
  </si>
  <si>
    <t>TP002b</t>
  </si>
  <si>
    <t>TP003</t>
  </si>
  <si>
    <t>TP003a</t>
  </si>
  <si>
    <t>V001</t>
  </si>
  <si>
    <t>Verkeersruimte</t>
  </si>
  <si>
    <t>V002</t>
  </si>
  <si>
    <t>V002a</t>
  </si>
  <si>
    <t>Trap</t>
  </si>
  <si>
    <t>V002b</t>
  </si>
  <si>
    <t>Bordes</t>
  </si>
  <si>
    <t>V003</t>
  </si>
  <si>
    <t>V004</t>
  </si>
  <si>
    <t>Entree leerlingen</t>
  </si>
  <si>
    <t>inloopmat</t>
  </si>
  <si>
    <t>V005</t>
  </si>
  <si>
    <t>Kluisjes</t>
  </si>
  <si>
    <t>V006</t>
  </si>
  <si>
    <t>Lift</t>
  </si>
  <si>
    <t>V007</t>
  </si>
  <si>
    <t>Verkeersruimte bij 017</t>
  </si>
  <si>
    <t>V008</t>
  </si>
  <si>
    <t>V008a</t>
  </si>
  <si>
    <t>V008b</t>
  </si>
  <si>
    <t>V008c</t>
  </si>
  <si>
    <t>V009</t>
  </si>
  <si>
    <t>Entree</t>
  </si>
  <si>
    <t>V010</t>
  </si>
  <si>
    <t>V010a</t>
  </si>
  <si>
    <t>V010b</t>
  </si>
  <si>
    <t>V010c</t>
  </si>
  <si>
    <t>V011</t>
  </si>
  <si>
    <t>Hoofd entree</t>
  </si>
  <si>
    <t>V012</t>
  </si>
  <si>
    <t>Aula/verkeersruimte</t>
  </si>
  <si>
    <t>V013</t>
  </si>
  <si>
    <t>V014</t>
  </si>
  <si>
    <t>Aula</t>
  </si>
  <si>
    <t>101</t>
  </si>
  <si>
    <t>kantoorruimte roosterkamer</t>
  </si>
  <si>
    <t>102</t>
  </si>
  <si>
    <t>kantoorruimte</t>
  </si>
  <si>
    <t>103</t>
  </si>
  <si>
    <t>kantoorruimte begeleiding/dekaan</t>
  </si>
  <si>
    <t>104</t>
  </si>
  <si>
    <t>105</t>
  </si>
  <si>
    <t>105a</t>
  </si>
  <si>
    <t>spreekkamer</t>
  </si>
  <si>
    <t>106</t>
  </si>
  <si>
    <t>107</t>
  </si>
  <si>
    <t>108</t>
  </si>
  <si>
    <t>109</t>
  </si>
  <si>
    <t>111</t>
  </si>
  <si>
    <t>kantoor remedialteaching</t>
  </si>
  <si>
    <t>112</t>
  </si>
  <si>
    <t>113</t>
  </si>
  <si>
    <t>114</t>
  </si>
  <si>
    <t>116</t>
  </si>
  <si>
    <t>verkeersruimte</t>
  </si>
  <si>
    <t>117</t>
  </si>
  <si>
    <t>informaticalokaal</t>
  </si>
  <si>
    <t>118</t>
  </si>
  <si>
    <t>119</t>
  </si>
  <si>
    <t>120</t>
  </si>
  <si>
    <t>geschied./aardrijks. theorielokaal</t>
  </si>
  <si>
    <t>121</t>
  </si>
  <si>
    <t>122</t>
  </si>
  <si>
    <t>123</t>
  </si>
  <si>
    <t>bibliotheek/mediatheek</t>
  </si>
  <si>
    <t>123a</t>
  </si>
  <si>
    <t>studieruimte</t>
  </si>
  <si>
    <t>TJ112</t>
  </si>
  <si>
    <t>TM110</t>
  </si>
  <si>
    <t>TP120</t>
  </si>
  <si>
    <t>toiletten personeel</t>
  </si>
  <si>
    <t>V101</t>
  </si>
  <si>
    <t>V101a</t>
  </si>
  <si>
    <t>grindtegels</t>
  </si>
  <si>
    <t>V102</t>
  </si>
  <si>
    <t>V103</t>
  </si>
  <si>
    <t>V104</t>
  </si>
  <si>
    <t>V104a</t>
  </si>
  <si>
    <t>V105</t>
  </si>
  <si>
    <t>V106</t>
  </si>
  <si>
    <t>V107</t>
  </si>
  <si>
    <t>V107a</t>
  </si>
  <si>
    <t>201</t>
  </si>
  <si>
    <t>theorielokaal verzorging</t>
  </si>
  <si>
    <t>201a</t>
  </si>
  <si>
    <t>keuken</t>
  </si>
  <si>
    <t>202</t>
  </si>
  <si>
    <t>nask (natuurkunde/scheikunde)</t>
  </si>
  <si>
    <t>203</t>
  </si>
  <si>
    <t>204</t>
  </si>
  <si>
    <t>205</t>
  </si>
  <si>
    <t>economie theorielokaal</t>
  </si>
  <si>
    <t>206</t>
  </si>
  <si>
    <t>wiskunde theorielokaal</t>
  </si>
  <si>
    <t>207</t>
  </si>
  <si>
    <t>208</t>
  </si>
  <si>
    <t>engels theorielokaal</t>
  </si>
  <si>
    <t>209</t>
  </si>
  <si>
    <t>210</t>
  </si>
  <si>
    <t>kantoorruimte conrector</t>
  </si>
  <si>
    <t>211</t>
  </si>
  <si>
    <t>natuur/scheikunde lokaal</t>
  </si>
  <si>
    <t>212</t>
  </si>
  <si>
    <t>213</t>
  </si>
  <si>
    <t>groepswerk (lab)</t>
  </si>
  <si>
    <t>213a</t>
  </si>
  <si>
    <t>214</t>
  </si>
  <si>
    <t>215</t>
  </si>
  <si>
    <t>technasium</t>
  </si>
  <si>
    <t>216</t>
  </si>
  <si>
    <t>217</t>
  </si>
  <si>
    <t>219</t>
  </si>
  <si>
    <t>242</t>
  </si>
  <si>
    <t>TJ211</t>
  </si>
  <si>
    <t>TM209</t>
  </si>
  <si>
    <t>TP216</t>
  </si>
  <si>
    <t>Toiletten personeel</t>
  </si>
  <si>
    <t>V200</t>
  </si>
  <si>
    <t>V201</t>
  </si>
  <si>
    <t>V202</t>
  </si>
  <si>
    <t>V203</t>
  </si>
  <si>
    <t>V204</t>
  </si>
  <si>
    <t>V205</t>
  </si>
  <si>
    <t>gang/werkhoek</t>
  </si>
  <si>
    <t>V206</t>
  </si>
  <si>
    <t>Extra werkzaamheden</t>
  </si>
  <si>
    <t>T</t>
  </si>
  <si>
    <t>T 0.01</t>
  </si>
  <si>
    <t>Noodlokaal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</si>
  <si>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</si>
  <si>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</si>
  <si>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</si>
  <si>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</si>
  <si>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</si>
  <si>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</si>
  <si>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</si>
  <si>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100</t>
  </si>
  <si>
    <t xml:space="preserve">     110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</si>
  <si>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</si>
  <si>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</si>
  <si>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</si>
  <si>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</si>
  <si>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</si>
  <si>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</si>
  <si>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</si>
  <si>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</si>
  <si>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</si>
  <si>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</si>
  <si>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</si>
  <si>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</si>
  <si>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</si>
  <si>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</si>
  <si>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</si>
  <si>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</si>
  <si>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t Hooghe Landt loc. Parelhoenstraat</t>
  </si>
  <si>
    <t>Parelhoenstraat 2-4</t>
  </si>
  <si>
    <t>Amersfoort</t>
  </si>
  <si>
    <t>t Hooghe Landt loc. Trompetstraat</t>
  </si>
  <si>
    <t>Trompetstraat 1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</si>
  <si>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</si>
  <si>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</si>
  <si>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</si>
  <si>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</si>
  <si>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</si>
  <si>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</si>
  <si>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</si>
  <si>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</si>
  <si>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</si>
  <si>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</si>
  <si>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</si>
  <si>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</si>
  <si>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</si>
  <si>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</si>
  <si>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</si>
  <si>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100 - 't Hooghe Landt loc. Parelhoenstraat, Parelhoenstraat 2-4, Amersfoort</t>
  </si>
  <si>
    <t>Totaal 110 - 't Hooghe Landt loc. Trompetstraat, Trompetstraat 1, Amersfoort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</si>
  <si>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</si>
  <si>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</si>
  <si>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</si>
  <si>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</si>
  <si>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</si>
  <si>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</si>
  <si>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</si>
  <si>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</si>
  <si>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</si>
  <si>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</si>
  <si>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</si>
  <si>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</si>
  <si>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</si>
  <si>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</si>
  <si>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</si>
  <si>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</si>
  <si>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</si>
  <si>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</si>
  <si>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</si>
  <si>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</si>
  <si>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</si>
  <si>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</si>
  <si>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</si>
  <si>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</si>
  <si>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</si>
  <si>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</si>
  <si>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</si>
  <si>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</si>
  <si>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</si>
  <si>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</si>
  <si>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</si>
  <si>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</si>
  <si>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</si>
  <si>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</si>
  <si>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</si>
  <si>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</si>
  <si>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</si>
  <si>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</si>
  <si>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</si>
  <si>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</si>
  <si>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</si>
  <si>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</si>
  <si>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</si>
  <si>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</si>
  <si>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</si>
  <si>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</si>
  <si>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</si>
  <si>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</si>
  <si>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</si>
  <si>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</si>
  <si>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</si>
  <si>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</si>
  <si>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</si>
  <si>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</si>
  <si>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</si>
  <si>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</si>
  <si>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</si>
  <si>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</si>
  <si>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</si>
  <si>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</si>
  <si>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</si>
  <si>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</si>
  <si>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</si>
  <si>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</si>
  <si>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</si>
  <si>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</si>
  <si>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</si>
  <si>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</si>
  <si>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</si>
  <si>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</si>
  <si>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</si>
  <si>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</si>
  <si>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</si>
  <si>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</si>
  <si>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</si>
  <si>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</si>
  <si>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</si>
  <si>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</si>
  <si>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</si>
  <si>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</si>
  <si>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</si>
  <si>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</si>
  <si>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</si>
  <si>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</si>
  <si>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</si>
  <si>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</si>
  <si>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</si>
  <si>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</si>
  <si>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</si>
  <si>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</si>
  <si>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</si>
  <si>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</si>
  <si>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</si>
  <si>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</si>
  <si>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</si>
  <si>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</si>
  <si>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</si>
  <si>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</si>
  <si>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</si>
  <si>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</si>
  <si>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</si>
  <si>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</si>
  <si>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</si>
  <si>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</si>
  <si>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</si>
  <si>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</si>
  <si>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</si>
  <si>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</si>
  <si>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</si>
  <si>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</si>
  <si>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</si>
  <si>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</si>
  <si>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</si>
  <si>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</si>
  <si>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</si>
  <si>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</si>
  <si>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</si>
  <si>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</si>
  <si>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</si>
  <si>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</si>
  <si>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</si>
  <si>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</si>
  <si>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</si>
  <si>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</si>
  <si>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</si>
  <si>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</si>
  <si>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</si>
  <si>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</si>
  <si>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</si>
  <si>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</si>
  <si>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</si>
  <si>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</si>
  <si>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</si>
  <si>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</si>
  <si>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</si>
  <si>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</si>
  <si>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</si>
  <si>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</si>
  <si>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</si>
  <si>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</si>
  <si>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</si>
  <si>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</si>
  <si>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</si>
  <si>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</si>
  <si>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</si>
  <si>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</si>
  <si>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</si>
  <si>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</si>
  <si>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</si>
  <si>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</si>
  <si>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</si>
  <si>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</si>
  <si>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</si>
  <si>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</si>
  <si>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</si>
  <si>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</si>
  <si>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</si>
  <si>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Totaal generaal</t>
  </si>
  <si>
    <t>Percentage objectleiding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</si>
</sst>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165" fontId="0" fillId="0" borderId="15" xfId="0" applyNumberFormat="1" applyBorder="1" applyProtection="1">
      <protection locked="0"/>
    </xf>
    <xf numFmtId="4" fontId="0" fillId="2" borderId="16" xfId="0" applyNumberFormat="1" applyFill="1" applyBorder="1"/>
    <xf numFmtId="165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0" fontId="0" fillId="3" borderId="22" xfId="0" applyFill="1" applyBorder="1"/>
    <xf numFmtId="49" fontId="0" fillId="3" borderId="22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2" borderId="14" xfId="0" quotePrefix="1" applyNumberFormat="1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" fontId="0" fillId="0" borderId="14" xfId="0" applyNumberFormat="1" applyBorder="1"/>
    <xf numFmtId="49" fontId="0" fillId="2" borderId="16" xfId="0" quotePrefix="1" applyNumberFormat="1" applyFill="1" applyBorder="1"/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4" fontId="0" fillId="0" borderId="16" xfId="0" applyNumberFormat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10" fontId="0" fillId="4" borderId="14" xfId="0" applyNumberFormat="1" applyFill="1" applyBorder="1" applyProtection="1">
      <protection locked="0"/>
    </xf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6D63-4E6B-4FBE-8D89-BBACAEF5EB46}">
  <dimension ref="A1:B31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200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2.0249999999999999</v>
      </c>
    </row>
    <row r="14" spans="1:2" x14ac:dyDescent="0.2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2</v>
      </c>
    </row>
    <row r="15" spans="1:2" x14ac:dyDescent="0.2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1.0249999999999999</v>
      </c>
    </row>
    <row r="16" spans="1:2" x14ac:dyDescent="0.2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1</v>
      </c>
    </row>
    <row r="17" spans="1:2" x14ac:dyDescent="0.2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1</v>
      </c>
    </row>
    <row r="18" spans="1:2" x14ac:dyDescent="0.2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0.8</v>
      </c>
    </row>
    <row r="19" spans="1:2" x14ac:dyDescent="0.2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0.61499999999999999</v>
      </c>
    </row>
    <row r="20" spans="1:2" x14ac:dyDescent="0.2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0.6</v>
      </c>
    </row>
    <row r="21" spans="1:2" x14ac:dyDescent="0.2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0.4</v>
      </c>
    </row>
    <row r="22" spans="1:2" x14ac:dyDescent="0.2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0.2</v>
      </c>
    </row>
    <row r="23" spans="1:2" x14ac:dyDescent="0.2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0.2</v>
      </c>
    </row>
    <row r="24" spans="1:2" x14ac:dyDescent="0.2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0.13</v>
      </c>
    </row>
    <row r="25" spans="1:2" x14ac:dyDescent="0.2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0.06</v>
      </c>
    </row>
    <row r="26" spans="1:2" x14ac:dyDescent="0.2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0.05</v>
      </c>
    </row>
    <row r="27" spans="1:2" x14ac:dyDescent="0.2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0.03</v>
      </c>
    </row>
    <row r="28" spans="1:2" x14ac:dyDescent="0.2">
      <c r="A28" s="2" t="s">
        <v>24</v>
      </c>
      <c r="B28" s="3">
        <f>IF(A28="2½W",2.5/dagenperweek1,IF(RIGHT(A28,1)="W",VALUE(LEFT(A28,LEN(A28)-1))/dagenperweek1,IF(RIGHT(A28,1)="J",VALUE(LEFT(A28,LEN(A28)-1))/dagenperjaar1,"handmatig!")))</f>
        <v>0.02</v>
      </c>
    </row>
    <row r="29" spans="1:2" x14ac:dyDescent="0.2">
      <c r="A29" s="2" t="s">
        <v>25</v>
      </c>
      <c r="B29" s="3">
        <f>IF(A29="2½W",2.5/dagenperweek1,IF(RIGHT(A29,1)="W",VALUE(LEFT(A29,LEN(A29)-1))/dagenperweek1,IF(RIGHT(A29,1)="J",VALUE(LEFT(A29,LEN(A29)-1))/dagenperjaar1,"handmatig!")))</f>
        <v>1.4999999999999999E-2</v>
      </c>
    </row>
    <row r="30" spans="1:2" x14ac:dyDescent="0.2">
      <c r="A30" s="2" t="s">
        <v>26</v>
      </c>
      <c r="B30" s="3">
        <f>IF(A30="2½W",2.5/dagenperweek1,IF(RIGHT(A30,1)="W",VALUE(LEFT(A30,LEN(A30)-1))/dagenperweek1,IF(RIGHT(A30,1)="J",VALUE(LEFT(A30,LEN(A30)-1))/dagenperjaar1,"handmatig!")))</f>
        <v>0.01</v>
      </c>
    </row>
    <row r="31" spans="1:2" x14ac:dyDescent="0.2">
      <c r="A31" s="6" t="s">
        <v>27</v>
      </c>
      <c r="B31" s="7">
        <f>IF(A31="2½W",2.5/dagenperweek1,IF(RIGHT(A31,1)="W",VALUE(LEFT(A31,LEN(A31)-1))/dagenperweek1,IF(RIGHT(A31,1)="J",VALUE(LEFT(A31,LEN(A31)-1))/dagenperjaar1,"handmatig!")))</f>
        <v>5.0000000000000001E-3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8048-FB18-4B6E-949B-7EA37BD93035}">
  <dimension ref="A1:H47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I1.1: ",tabeltype," categorienormen")</f>
        <v>Bijlage I1.1: Invultabel categorienormen</v>
      </c>
    </row>
    <row r="3" spans="1:8" ht="38.25" x14ac:dyDescent="0.2">
      <c r="A3" s="8" t="s">
        <v>28</v>
      </c>
      <c r="B3" s="8" t="s">
        <v>29</v>
      </c>
      <c r="C3" s="8" t="s">
        <v>30</v>
      </c>
      <c r="D3" s="8" t="s">
        <v>31</v>
      </c>
      <c r="E3" s="8" t="s">
        <v>32</v>
      </c>
      <c r="F3" s="8" t="s">
        <v>33</v>
      </c>
      <c r="G3" s="8" t="s">
        <v>34</v>
      </c>
      <c r="H3" s="8" t="s">
        <v>35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36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37</v>
      </c>
      <c r="B6" s="16" t="s">
        <v>38</v>
      </c>
      <c r="C6" s="15">
        <v>1</v>
      </c>
      <c r="D6" s="15" t="s">
        <v>39</v>
      </c>
      <c r="E6" s="17"/>
      <c r="F6" s="18"/>
      <c r="G6" s="15" t="s">
        <v>40</v>
      </c>
      <c r="H6" s="19"/>
    </row>
    <row r="7" spans="1:8" x14ac:dyDescent="0.2">
      <c r="A7" s="20" t="s">
        <v>41</v>
      </c>
      <c r="B7" s="21" t="s">
        <v>38</v>
      </c>
      <c r="C7" s="20">
        <v>40</v>
      </c>
      <c r="D7" s="20" t="s">
        <v>42</v>
      </c>
      <c r="E7" s="22"/>
      <c r="F7" s="23"/>
      <c r="G7" s="20" t="s">
        <v>40</v>
      </c>
      <c r="H7" s="24"/>
    </row>
    <row r="8" spans="1:8" x14ac:dyDescent="0.2">
      <c r="A8" s="20" t="s">
        <v>43</v>
      </c>
      <c r="B8" s="21" t="s">
        <v>38</v>
      </c>
      <c r="C8" s="20">
        <v>1</v>
      </c>
      <c r="D8" s="20" t="s">
        <v>44</v>
      </c>
      <c r="E8" s="22"/>
      <c r="F8" s="23"/>
      <c r="G8" s="20" t="s">
        <v>40</v>
      </c>
      <c r="H8" s="24"/>
    </row>
    <row r="9" spans="1:8" x14ac:dyDescent="0.2">
      <c r="A9" s="20" t="s">
        <v>45</v>
      </c>
      <c r="B9" s="21" t="s">
        <v>38</v>
      </c>
      <c r="C9" s="20">
        <v>40</v>
      </c>
      <c r="D9" s="20" t="s">
        <v>46</v>
      </c>
      <c r="E9" s="22"/>
      <c r="F9" s="23"/>
      <c r="G9" s="20" t="s">
        <v>40</v>
      </c>
      <c r="H9" s="24"/>
    </row>
    <row r="10" spans="1:8" x14ac:dyDescent="0.2">
      <c r="A10" s="20" t="s">
        <v>47</v>
      </c>
      <c r="B10" s="21" t="s">
        <v>38</v>
      </c>
      <c r="C10" s="20">
        <v>1</v>
      </c>
      <c r="D10" s="20" t="s">
        <v>48</v>
      </c>
      <c r="E10" s="22"/>
      <c r="F10" s="23"/>
      <c r="G10" s="20" t="s">
        <v>40</v>
      </c>
      <c r="H10" s="24"/>
    </row>
    <row r="11" spans="1:8" x14ac:dyDescent="0.2">
      <c r="A11" s="20" t="s">
        <v>49</v>
      </c>
      <c r="B11" s="21" t="s">
        <v>38</v>
      </c>
      <c r="C11" s="20">
        <v>40</v>
      </c>
      <c r="D11" s="20" t="s">
        <v>50</v>
      </c>
      <c r="E11" s="22"/>
      <c r="F11" s="23"/>
      <c r="G11" s="20" t="s">
        <v>40</v>
      </c>
      <c r="H11" s="24"/>
    </row>
    <row r="12" spans="1:8" x14ac:dyDescent="0.2">
      <c r="A12" s="20" t="s">
        <v>51</v>
      </c>
      <c r="B12" s="21" t="s">
        <v>38</v>
      </c>
      <c r="C12" s="20">
        <v>1</v>
      </c>
      <c r="D12" s="20" t="s">
        <v>52</v>
      </c>
      <c r="E12" s="22"/>
      <c r="F12" s="23"/>
      <c r="G12" s="20" t="s">
        <v>40</v>
      </c>
      <c r="H12" s="24"/>
    </row>
    <row r="13" spans="1:8" x14ac:dyDescent="0.2">
      <c r="A13" s="20" t="s">
        <v>53</v>
      </c>
      <c r="B13" s="21" t="s">
        <v>38</v>
      </c>
      <c r="C13" s="20">
        <v>40</v>
      </c>
      <c r="D13" s="20" t="s">
        <v>54</v>
      </c>
      <c r="E13" s="22"/>
      <c r="F13" s="23"/>
      <c r="G13" s="20" t="s">
        <v>40</v>
      </c>
      <c r="H13" s="24"/>
    </row>
    <row r="14" spans="1:8" x14ac:dyDescent="0.2">
      <c r="A14" s="20" t="s">
        <v>55</v>
      </c>
      <c r="B14" s="21" t="s">
        <v>38</v>
      </c>
      <c r="C14" s="20">
        <v>1</v>
      </c>
      <c r="D14" s="20" t="s">
        <v>56</v>
      </c>
      <c r="E14" s="22"/>
      <c r="F14" s="23"/>
      <c r="G14" s="20" t="s">
        <v>40</v>
      </c>
      <c r="H14" s="24"/>
    </row>
    <row r="15" spans="1:8" x14ac:dyDescent="0.2">
      <c r="A15" s="20" t="s">
        <v>57</v>
      </c>
      <c r="B15" s="21" t="s">
        <v>38</v>
      </c>
      <c r="C15" s="20">
        <v>40</v>
      </c>
      <c r="D15" s="20" t="s">
        <v>58</v>
      </c>
      <c r="E15" s="22"/>
      <c r="F15" s="23"/>
      <c r="G15" s="20" t="s">
        <v>40</v>
      </c>
      <c r="H15" s="24"/>
    </row>
    <row r="16" spans="1:8" x14ac:dyDescent="0.2">
      <c r="A16" s="20" t="s">
        <v>59</v>
      </c>
      <c r="B16" s="21" t="s">
        <v>60</v>
      </c>
      <c r="C16" s="20">
        <v>1</v>
      </c>
      <c r="D16" s="20" t="s">
        <v>61</v>
      </c>
      <c r="E16" s="22"/>
      <c r="F16" s="23"/>
      <c r="G16" s="20" t="s">
        <v>40</v>
      </c>
      <c r="H16" s="24"/>
    </row>
    <row r="17" spans="1:8" x14ac:dyDescent="0.2">
      <c r="A17" s="20" t="s">
        <v>62</v>
      </c>
      <c r="B17" s="21" t="s">
        <v>60</v>
      </c>
      <c r="C17" s="20">
        <v>40</v>
      </c>
      <c r="D17" s="20" t="s">
        <v>63</v>
      </c>
      <c r="E17" s="22"/>
      <c r="F17" s="23"/>
      <c r="G17" s="20" t="s">
        <v>40</v>
      </c>
      <c r="H17" s="24"/>
    </row>
    <row r="18" spans="1:8" x14ac:dyDescent="0.2">
      <c r="A18" s="20" t="s">
        <v>64</v>
      </c>
      <c r="B18" s="21" t="s">
        <v>65</v>
      </c>
      <c r="C18" s="20">
        <v>1</v>
      </c>
      <c r="D18" s="20" t="s">
        <v>66</v>
      </c>
      <c r="E18" s="22"/>
      <c r="F18" s="23"/>
      <c r="G18" s="20" t="s">
        <v>40</v>
      </c>
      <c r="H18" s="24"/>
    </row>
    <row r="19" spans="1:8" x14ac:dyDescent="0.2">
      <c r="A19" s="20" t="s">
        <v>67</v>
      </c>
      <c r="B19" s="21" t="s">
        <v>65</v>
      </c>
      <c r="C19" s="20">
        <v>40</v>
      </c>
      <c r="D19" s="20" t="s">
        <v>68</v>
      </c>
      <c r="E19" s="22"/>
      <c r="F19" s="23"/>
      <c r="G19" s="20" t="s">
        <v>40</v>
      </c>
      <c r="H19" s="24"/>
    </row>
    <row r="20" spans="1:8" x14ac:dyDescent="0.2">
      <c r="A20" s="20" t="s">
        <v>69</v>
      </c>
      <c r="B20" s="21" t="s">
        <v>70</v>
      </c>
      <c r="C20" s="20">
        <v>1</v>
      </c>
      <c r="D20" s="20" t="s">
        <v>71</v>
      </c>
      <c r="E20" s="22"/>
      <c r="F20" s="23"/>
      <c r="G20" s="20" t="s">
        <v>40</v>
      </c>
      <c r="H20" s="24"/>
    </row>
    <row r="21" spans="1:8" x14ac:dyDescent="0.2">
      <c r="A21" s="20" t="s">
        <v>72</v>
      </c>
      <c r="B21" s="21" t="s">
        <v>70</v>
      </c>
      <c r="C21" s="20">
        <v>40</v>
      </c>
      <c r="D21" s="20" t="s">
        <v>73</v>
      </c>
      <c r="E21" s="22"/>
      <c r="F21" s="23"/>
      <c r="G21" s="20" t="s">
        <v>40</v>
      </c>
      <c r="H21" s="24"/>
    </row>
    <row r="22" spans="1:8" x14ac:dyDescent="0.2">
      <c r="A22" s="20" t="s">
        <v>74</v>
      </c>
      <c r="B22" s="21" t="s">
        <v>75</v>
      </c>
      <c r="C22" s="20">
        <v>1</v>
      </c>
      <c r="D22" s="20" t="s">
        <v>76</v>
      </c>
      <c r="E22" s="22"/>
      <c r="F22" s="23"/>
      <c r="G22" s="20" t="s">
        <v>40</v>
      </c>
      <c r="H22" s="24"/>
    </row>
    <row r="23" spans="1:8" x14ac:dyDescent="0.2">
      <c r="A23" s="20" t="s">
        <v>77</v>
      </c>
      <c r="B23" s="21" t="s">
        <v>75</v>
      </c>
      <c r="C23" s="20">
        <v>40</v>
      </c>
      <c r="D23" s="20" t="s">
        <v>78</v>
      </c>
      <c r="E23" s="22"/>
      <c r="F23" s="23"/>
      <c r="G23" s="20" t="s">
        <v>40</v>
      </c>
      <c r="H23" s="24"/>
    </row>
    <row r="24" spans="1:8" x14ac:dyDescent="0.2">
      <c r="A24" s="20" t="s">
        <v>79</v>
      </c>
      <c r="B24" s="21" t="s">
        <v>80</v>
      </c>
      <c r="C24" s="20">
        <v>1</v>
      </c>
      <c r="D24" s="20" t="s">
        <v>81</v>
      </c>
      <c r="E24" s="22"/>
      <c r="F24" s="23"/>
      <c r="G24" s="20" t="s">
        <v>40</v>
      </c>
      <c r="H24" s="24"/>
    </row>
    <row r="25" spans="1:8" x14ac:dyDescent="0.2">
      <c r="A25" s="20" t="s">
        <v>82</v>
      </c>
      <c r="B25" s="21" t="s">
        <v>80</v>
      </c>
      <c r="C25" s="20">
        <v>40</v>
      </c>
      <c r="D25" s="20" t="s">
        <v>83</v>
      </c>
      <c r="E25" s="22"/>
      <c r="F25" s="23"/>
      <c r="G25" s="20" t="s">
        <v>40</v>
      </c>
      <c r="H25" s="24"/>
    </row>
    <row r="26" spans="1:8" x14ac:dyDescent="0.2">
      <c r="A26" s="20" t="s">
        <v>84</v>
      </c>
      <c r="B26" s="21" t="s">
        <v>80</v>
      </c>
      <c r="C26" s="20">
        <v>1</v>
      </c>
      <c r="D26" s="20" t="s">
        <v>85</v>
      </c>
      <c r="E26" s="22"/>
      <c r="F26" s="23"/>
      <c r="G26" s="20" t="s">
        <v>40</v>
      </c>
      <c r="H26" s="24"/>
    </row>
    <row r="27" spans="1:8" x14ac:dyDescent="0.2">
      <c r="A27" s="20" t="s">
        <v>86</v>
      </c>
      <c r="B27" s="21" t="s">
        <v>80</v>
      </c>
      <c r="C27" s="20">
        <v>40</v>
      </c>
      <c r="D27" s="20" t="s">
        <v>87</v>
      </c>
      <c r="E27" s="22"/>
      <c r="F27" s="23"/>
      <c r="G27" s="20" t="s">
        <v>40</v>
      </c>
      <c r="H27" s="24"/>
    </row>
    <row r="28" spans="1:8" x14ac:dyDescent="0.2">
      <c r="A28" s="20" t="s">
        <v>88</v>
      </c>
      <c r="B28" s="21" t="s">
        <v>80</v>
      </c>
      <c r="C28" s="20">
        <v>1</v>
      </c>
      <c r="D28" s="20" t="s">
        <v>89</v>
      </c>
      <c r="E28" s="22"/>
      <c r="F28" s="23"/>
      <c r="G28" s="20" t="s">
        <v>40</v>
      </c>
      <c r="H28" s="24"/>
    </row>
    <row r="29" spans="1:8" x14ac:dyDescent="0.2">
      <c r="A29" s="20" t="s">
        <v>90</v>
      </c>
      <c r="B29" s="21" t="s">
        <v>80</v>
      </c>
      <c r="C29" s="20">
        <v>42</v>
      </c>
      <c r="D29" s="20" t="s">
        <v>91</v>
      </c>
      <c r="E29" s="22"/>
      <c r="F29" s="23"/>
      <c r="G29" s="20" t="s">
        <v>40</v>
      </c>
      <c r="H29" s="24"/>
    </row>
    <row r="30" spans="1:8" x14ac:dyDescent="0.2">
      <c r="A30" s="20" t="s">
        <v>90</v>
      </c>
      <c r="B30" s="21" t="s">
        <v>80</v>
      </c>
      <c r="C30" s="20">
        <v>40</v>
      </c>
      <c r="D30" s="20" t="s">
        <v>91</v>
      </c>
      <c r="E30" s="22"/>
      <c r="F30" s="23"/>
      <c r="G30" s="20" t="s">
        <v>40</v>
      </c>
      <c r="H30" s="24"/>
    </row>
    <row r="31" spans="1:8" x14ac:dyDescent="0.2">
      <c r="A31" s="20" t="s">
        <v>92</v>
      </c>
      <c r="B31" s="21" t="s">
        <v>93</v>
      </c>
      <c r="C31" s="20">
        <v>1</v>
      </c>
      <c r="D31" s="20" t="s">
        <v>94</v>
      </c>
      <c r="E31" s="22"/>
      <c r="F31" s="23"/>
      <c r="G31" s="20" t="s">
        <v>40</v>
      </c>
      <c r="H31" s="24"/>
    </row>
    <row r="32" spans="1:8" x14ac:dyDescent="0.2">
      <c r="A32" s="20" t="s">
        <v>95</v>
      </c>
      <c r="B32" s="21" t="s">
        <v>93</v>
      </c>
      <c r="C32" s="20">
        <v>40</v>
      </c>
      <c r="D32" s="20" t="s">
        <v>96</v>
      </c>
      <c r="E32" s="22"/>
      <c r="F32" s="23"/>
      <c r="G32" s="20" t="s">
        <v>40</v>
      </c>
      <c r="H32" s="24"/>
    </row>
    <row r="33" spans="1:8" x14ac:dyDescent="0.2">
      <c r="A33" s="20" t="s">
        <v>97</v>
      </c>
      <c r="B33" s="21" t="s">
        <v>93</v>
      </c>
      <c r="C33" s="20">
        <v>1</v>
      </c>
      <c r="D33" s="20" t="s">
        <v>98</v>
      </c>
      <c r="E33" s="22"/>
      <c r="F33" s="23"/>
      <c r="G33" s="20" t="s">
        <v>40</v>
      </c>
      <c r="H33" s="24"/>
    </row>
    <row r="34" spans="1:8" x14ac:dyDescent="0.2">
      <c r="A34" s="20" t="s">
        <v>99</v>
      </c>
      <c r="B34" s="21" t="s">
        <v>93</v>
      </c>
      <c r="C34" s="20">
        <v>40</v>
      </c>
      <c r="D34" s="20" t="s">
        <v>100</v>
      </c>
      <c r="E34" s="22"/>
      <c r="F34" s="23"/>
      <c r="G34" s="20" t="s">
        <v>40</v>
      </c>
      <c r="H34" s="24"/>
    </row>
    <row r="35" spans="1:8" x14ac:dyDescent="0.2">
      <c r="A35" s="20" t="s">
        <v>101</v>
      </c>
      <c r="B35" s="21" t="s">
        <v>93</v>
      </c>
      <c r="C35" s="20">
        <v>1</v>
      </c>
      <c r="D35" s="20" t="s">
        <v>102</v>
      </c>
      <c r="E35" s="22"/>
      <c r="F35" s="23"/>
      <c r="G35" s="20" t="s">
        <v>40</v>
      </c>
      <c r="H35" s="24"/>
    </row>
    <row r="36" spans="1:8" x14ac:dyDescent="0.2">
      <c r="A36" s="20" t="s">
        <v>103</v>
      </c>
      <c r="B36" s="21" t="s">
        <v>93</v>
      </c>
      <c r="C36" s="20">
        <v>40</v>
      </c>
      <c r="D36" s="20" t="s">
        <v>104</v>
      </c>
      <c r="E36" s="22"/>
      <c r="F36" s="23"/>
      <c r="G36" s="20" t="s">
        <v>40</v>
      </c>
      <c r="H36" s="24"/>
    </row>
    <row r="37" spans="1:8" x14ac:dyDescent="0.2">
      <c r="A37" s="20" t="s">
        <v>105</v>
      </c>
      <c r="B37" s="21" t="s">
        <v>93</v>
      </c>
      <c r="C37" s="20">
        <v>1</v>
      </c>
      <c r="D37" s="20" t="s">
        <v>106</v>
      </c>
      <c r="E37" s="22"/>
      <c r="F37" s="23"/>
      <c r="G37" s="20" t="s">
        <v>40</v>
      </c>
      <c r="H37" s="24"/>
    </row>
    <row r="38" spans="1:8" x14ac:dyDescent="0.2">
      <c r="A38" s="20" t="s">
        <v>107</v>
      </c>
      <c r="B38" s="21" t="s">
        <v>93</v>
      </c>
      <c r="C38" s="20">
        <v>40</v>
      </c>
      <c r="D38" s="20" t="s">
        <v>108</v>
      </c>
      <c r="E38" s="22"/>
      <c r="F38" s="23"/>
      <c r="G38" s="20" t="s">
        <v>40</v>
      </c>
      <c r="H38" s="24"/>
    </row>
    <row r="39" spans="1:8" x14ac:dyDescent="0.2">
      <c r="A39" s="20" t="s">
        <v>109</v>
      </c>
      <c r="B39" s="21" t="s">
        <v>93</v>
      </c>
      <c r="C39" s="20">
        <v>1</v>
      </c>
      <c r="D39" s="20" t="s">
        <v>110</v>
      </c>
      <c r="E39" s="22"/>
      <c r="F39" s="23"/>
      <c r="G39" s="20" t="s">
        <v>40</v>
      </c>
      <c r="H39" s="24"/>
    </row>
    <row r="40" spans="1:8" x14ac:dyDescent="0.2">
      <c r="A40" s="20" t="s">
        <v>111</v>
      </c>
      <c r="B40" s="21" t="s">
        <v>93</v>
      </c>
      <c r="C40" s="20">
        <v>40</v>
      </c>
      <c r="D40" s="20" t="s">
        <v>112</v>
      </c>
      <c r="E40" s="22"/>
      <c r="F40" s="23"/>
      <c r="G40" s="20" t="s">
        <v>40</v>
      </c>
      <c r="H40" s="24"/>
    </row>
    <row r="41" spans="1:8" x14ac:dyDescent="0.2">
      <c r="A41" s="20" t="s">
        <v>113</v>
      </c>
      <c r="B41" s="21" t="s">
        <v>93</v>
      </c>
      <c r="C41" s="20">
        <v>1</v>
      </c>
      <c r="D41" s="20" t="s">
        <v>114</v>
      </c>
      <c r="E41" s="22"/>
      <c r="F41" s="23"/>
      <c r="G41" s="20" t="s">
        <v>40</v>
      </c>
      <c r="H41" s="24"/>
    </row>
    <row r="42" spans="1:8" x14ac:dyDescent="0.2">
      <c r="A42" s="20" t="s">
        <v>115</v>
      </c>
      <c r="B42" s="21" t="s">
        <v>93</v>
      </c>
      <c r="C42" s="20">
        <v>40</v>
      </c>
      <c r="D42" s="20" t="s">
        <v>116</v>
      </c>
      <c r="E42" s="22"/>
      <c r="F42" s="23"/>
      <c r="G42" s="20" t="s">
        <v>40</v>
      </c>
      <c r="H42" s="24"/>
    </row>
    <row r="43" spans="1:8" x14ac:dyDescent="0.2">
      <c r="A43" s="20" t="s">
        <v>117</v>
      </c>
      <c r="B43" s="21" t="s">
        <v>93</v>
      </c>
      <c r="C43" s="20">
        <v>1</v>
      </c>
      <c r="D43" s="20" t="s">
        <v>118</v>
      </c>
      <c r="E43" s="22"/>
      <c r="F43" s="23"/>
      <c r="G43" s="20" t="s">
        <v>40</v>
      </c>
      <c r="H43" s="24"/>
    </row>
    <row r="44" spans="1:8" x14ac:dyDescent="0.2">
      <c r="A44" s="20" t="s">
        <v>119</v>
      </c>
      <c r="B44" s="21" t="s">
        <v>93</v>
      </c>
      <c r="C44" s="20">
        <v>40</v>
      </c>
      <c r="D44" s="20" t="s">
        <v>120</v>
      </c>
      <c r="E44" s="22"/>
      <c r="F44" s="23"/>
      <c r="G44" s="20" t="s">
        <v>40</v>
      </c>
      <c r="H44" s="24"/>
    </row>
    <row r="45" spans="1:8" x14ac:dyDescent="0.2">
      <c r="A45" s="20" t="s">
        <v>121</v>
      </c>
      <c r="B45" s="21" t="s">
        <v>93</v>
      </c>
      <c r="C45" s="20">
        <v>1</v>
      </c>
      <c r="D45" s="20" t="s">
        <v>122</v>
      </c>
      <c r="E45" s="22"/>
      <c r="F45" s="23"/>
      <c r="G45" s="20" t="s">
        <v>40</v>
      </c>
      <c r="H45" s="24"/>
    </row>
    <row r="46" spans="1:8" x14ac:dyDescent="0.2">
      <c r="A46" s="20" t="s">
        <v>123</v>
      </c>
      <c r="B46" s="21" t="s">
        <v>93</v>
      </c>
      <c r="C46" s="20">
        <v>40</v>
      </c>
      <c r="D46" s="20" t="s">
        <v>124</v>
      </c>
      <c r="E46" s="22"/>
      <c r="F46" s="23"/>
      <c r="G46" s="20" t="s">
        <v>40</v>
      </c>
      <c r="H46" s="24"/>
    </row>
    <row r="47" spans="1:8" x14ac:dyDescent="0.2">
      <c r="A47" s="25" t="s">
        <v>125</v>
      </c>
      <c r="B47" s="26" t="s">
        <v>126</v>
      </c>
      <c r="C47" s="25">
        <v>1</v>
      </c>
      <c r="D47" s="25" t="s">
        <v>127</v>
      </c>
      <c r="E47" s="27"/>
      <c r="F47" s="28"/>
      <c r="G47" s="25" t="s">
        <v>40</v>
      </c>
      <c r="H47" s="29"/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2E28-05B2-4978-B154-C5AA745AEE93}">
  <dimension ref="A1:N4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I1.2: ",tabeltype," regulier werk")</f>
        <v>Bijlage I1.2: Invultabel regulier werk</v>
      </c>
    </row>
    <row r="3" spans="1:14" ht="38.25" x14ac:dyDescent="0.2">
      <c r="A3" s="8" t="s">
        <v>128</v>
      </c>
      <c r="B3" s="8" t="s">
        <v>7</v>
      </c>
      <c r="C3" s="8" t="s">
        <v>129</v>
      </c>
      <c r="D3" s="8" t="s">
        <v>31</v>
      </c>
      <c r="E3" s="8" t="s">
        <v>130</v>
      </c>
      <c r="F3" s="8" t="s">
        <v>131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132</v>
      </c>
      <c r="L3" s="8" t="s">
        <v>133</v>
      </c>
      <c r="M3" s="8" t="s">
        <v>134</v>
      </c>
      <c r="N3" s="8" t="s">
        <v>135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136</v>
      </c>
      <c r="B6" s="15" t="s">
        <v>13</v>
      </c>
      <c r="C6" s="15" t="s">
        <v>137</v>
      </c>
      <c r="D6" s="15" t="s">
        <v>138</v>
      </c>
      <c r="E6" s="30">
        <v>594.5</v>
      </c>
      <c r="F6" s="30">
        <f>E6*VLOOKUP(B6,dagsoorttabel1,2,FALSE)</f>
        <v>594.5</v>
      </c>
      <c r="G6" s="3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3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15" t="s">
        <v>40</v>
      </c>
      <c r="J6" s="33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30">
        <f>IF(OR(ISBLANK(G6),G6=0),0,F6/G6)</f>
        <v>0</v>
      </c>
      <c r="L6" s="33">
        <f>J6*K6</f>
        <v>0</v>
      </c>
      <c r="M6" s="30">
        <f>K6*dagenperjaar1</f>
        <v>0</v>
      </c>
      <c r="N6" s="33">
        <f>M6*J6</f>
        <v>0</v>
      </c>
    </row>
    <row r="7" spans="1:14" x14ac:dyDescent="0.2">
      <c r="A7" s="20" t="s">
        <v>139</v>
      </c>
      <c r="B7" s="20" t="s">
        <v>11</v>
      </c>
      <c r="C7" s="20" t="s">
        <v>137</v>
      </c>
      <c r="D7" s="20" t="s">
        <v>140</v>
      </c>
      <c r="E7" s="34">
        <v>146.05000000000001</v>
      </c>
      <c r="F7" s="34">
        <f>E7*VLOOKUP(B7,dagsoorttabel1,2,FALSE)</f>
        <v>149.70124999999999</v>
      </c>
      <c r="G7" s="35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36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20" t="s">
        <v>40</v>
      </c>
      <c r="J7" s="37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34">
        <f>IF(OR(ISBLANK(G7),G7=0),0,F7/G7)</f>
        <v>0</v>
      </c>
      <c r="L7" s="37">
        <f>J7*K7</f>
        <v>0</v>
      </c>
      <c r="M7" s="34">
        <f>K7*dagenperjaar1</f>
        <v>0</v>
      </c>
      <c r="N7" s="37">
        <f>M7*J7</f>
        <v>0</v>
      </c>
    </row>
    <row r="8" spans="1:14" x14ac:dyDescent="0.2">
      <c r="A8" s="20" t="s">
        <v>139</v>
      </c>
      <c r="B8" s="20" t="s">
        <v>19</v>
      </c>
      <c r="C8" s="20" t="s">
        <v>137</v>
      </c>
      <c r="D8" s="20" t="s">
        <v>140</v>
      </c>
      <c r="E8" s="34">
        <v>15</v>
      </c>
      <c r="F8" s="34">
        <f>E8*VLOOKUP(B8,dagsoorttabel1,2,FALSE)</f>
        <v>3</v>
      </c>
      <c r="G8" s="35">
        <f>IF(AND(catpn_1_BHB_1&gt;0,catpn_1_BHV_40&gt;0),(dagenperjaar1*VLOOKUP(B8,dagsoorttabel1,2,FALSE))/(((dagenperjaar1*VLOOKUP(B8,dagsoorttabel1,2,FALSE))-catfd_1_BHV_40)/catpn_1_BHB_1+catfd_1_BHV_40/catpn_1_BHV_40),0)</f>
        <v>0</v>
      </c>
      <c r="H8" s="36">
        <f>IF(AND(catpn_1_BHB_1&gt;0,catpn_1_BHV_40&gt;0),(catdw_1_BHB_1*((dagenperjaar1*VLOOKUP(B8,dagsoorttabel1,2,FALSE))-catfd_1_BHV_40)/catpn_1_BHB_1+catdw_1_BHV_40*catfd_1_BHV_40/catpn_1_BHV_40)/(((dagenperjaar1*VLOOKUP(B8,dagsoorttabel1,2,FALSE))-catfd_1_BHV_40)/catpn_1_BHB_1+catfd_1_BHV_40/catpn_1_BHV_40),0)</f>
        <v>0</v>
      </c>
      <c r="I8" s="20" t="s">
        <v>40</v>
      </c>
      <c r="J8" s="37">
        <f>IF(AND(catpn_1_BHB_1&gt;0,catpn_1_BHV_40&gt;0),(cattf_1_BHB_1*((dagenperjaar1*VLOOKUP(B8,dagsoorttabel1,2,FALSE))-catfd_1_BHV_40)/catpn_1_BHB_1+cattf_1_BHV_40*catfd_1_BHV_40/catpn_1_BHV_40)/(((dagenperjaar1*VLOOKUP(B8,dagsoorttabel1,2,FALSE))-catfd_1_BHV_40)/catpn_1_BHB_1+catfd_1_BHV_40/catpn_1_BHV_40),0)</f>
        <v>0</v>
      </c>
      <c r="K8" s="34">
        <f>IF(OR(ISBLANK(G8),G8=0),0,F8/G8)</f>
        <v>0</v>
      </c>
      <c r="L8" s="37">
        <f>J8*K8</f>
        <v>0</v>
      </c>
      <c r="M8" s="34">
        <f>K8*dagenperjaar1</f>
        <v>0</v>
      </c>
      <c r="N8" s="37">
        <f>M8*J8</f>
        <v>0</v>
      </c>
    </row>
    <row r="9" spans="1:14" x14ac:dyDescent="0.2">
      <c r="A9" s="20" t="s">
        <v>141</v>
      </c>
      <c r="B9" s="20" t="s">
        <v>11</v>
      </c>
      <c r="C9" s="20" t="s">
        <v>137</v>
      </c>
      <c r="D9" s="20" t="s">
        <v>142</v>
      </c>
      <c r="E9" s="34">
        <v>549.85</v>
      </c>
      <c r="F9" s="34">
        <f>E9*VLOOKUP(B9,dagsoorttabel1,2,FALSE)</f>
        <v>563.59624999999994</v>
      </c>
      <c r="G9" s="35">
        <f>IF(AND(catpn_1_BZB_1&gt;0,catpn_1_BZV_40&gt;0),(dagenperjaar1*VLOOKUP(B9,dagsoorttabel1,2,FALSE))/(((dagenperjaar1*VLOOKUP(B9,dagsoorttabel1,2,FALSE))-catfd_1_BZV_40)/catpn_1_BZB_1+catfd_1_BZV_40/catpn_1_BZV_40),0)</f>
        <v>0</v>
      </c>
      <c r="H9" s="36">
        <f>IF(AND(catpn_1_BZB_1&gt;0,catpn_1_BZV_40&gt;0),(catdw_1_BZB_1*((dagenperjaar1*VLOOKUP(B9,dagsoorttabel1,2,FALSE))-catfd_1_BZV_40)/catpn_1_BZB_1+catdw_1_BZV_40*catfd_1_BZV_40/catpn_1_BZV_40)/(((dagenperjaar1*VLOOKUP(B9,dagsoorttabel1,2,FALSE))-catfd_1_BZV_40)/catpn_1_BZB_1+catfd_1_BZV_40/catpn_1_BZV_40),0)</f>
        <v>0</v>
      </c>
      <c r="I9" s="20" t="s">
        <v>40</v>
      </c>
      <c r="J9" s="37">
        <f>IF(AND(catpn_1_BZB_1&gt;0,catpn_1_BZV_40&gt;0),(cattf_1_BZB_1*((dagenperjaar1*VLOOKUP(B9,dagsoorttabel1,2,FALSE))-catfd_1_BZV_40)/catpn_1_BZB_1+cattf_1_BZV_40*catfd_1_BZV_40/catpn_1_BZV_40)/(((dagenperjaar1*VLOOKUP(B9,dagsoorttabel1,2,FALSE))-catfd_1_BZV_40)/catpn_1_BZB_1+catfd_1_BZV_40/catpn_1_BZV_40),0)</f>
        <v>0</v>
      </c>
      <c r="K9" s="34">
        <f>IF(OR(ISBLANK(G9),G9=0),0,F9/G9)</f>
        <v>0</v>
      </c>
      <c r="L9" s="37">
        <f>J9*K9</f>
        <v>0</v>
      </c>
      <c r="M9" s="34">
        <f>K9*dagenperjaar1</f>
        <v>0</v>
      </c>
      <c r="N9" s="37">
        <f>M9*J9</f>
        <v>0</v>
      </c>
    </row>
    <row r="10" spans="1:14" x14ac:dyDescent="0.2">
      <c r="A10" s="20" t="s">
        <v>141</v>
      </c>
      <c r="B10" s="20" t="s">
        <v>19</v>
      </c>
      <c r="C10" s="20" t="s">
        <v>137</v>
      </c>
      <c r="D10" s="20" t="s">
        <v>142</v>
      </c>
      <c r="E10" s="34">
        <v>118.7</v>
      </c>
      <c r="F10" s="34">
        <f>E10*VLOOKUP(B10,dagsoorttabel1,2,FALSE)</f>
        <v>23.740000000000002</v>
      </c>
      <c r="G10" s="35">
        <f>IF(AND(catpn_1_BZB_1&gt;0,catpn_1_BZV_40&gt;0),(dagenperjaar1*VLOOKUP(B10,dagsoorttabel1,2,FALSE))/(((dagenperjaar1*VLOOKUP(B10,dagsoorttabel1,2,FALSE))-catfd_1_BZV_40)/catpn_1_BZB_1+catfd_1_BZV_40/catpn_1_BZV_40),0)</f>
        <v>0</v>
      </c>
      <c r="H10" s="36">
        <f>IF(AND(catpn_1_BZB_1&gt;0,catpn_1_BZV_40&gt;0),(catdw_1_BZB_1*((dagenperjaar1*VLOOKUP(B10,dagsoorttabel1,2,FALSE))-catfd_1_BZV_40)/catpn_1_BZB_1+catdw_1_BZV_40*catfd_1_BZV_40/catpn_1_BZV_40)/(((dagenperjaar1*VLOOKUP(B10,dagsoorttabel1,2,FALSE))-catfd_1_BZV_40)/catpn_1_BZB_1+catfd_1_BZV_40/catpn_1_BZV_40),0)</f>
        <v>0</v>
      </c>
      <c r="I10" s="20" t="s">
        <v>40</v>
      </c>
      <c r="J10" s="37">
        <f>IF(AND(catpn_1_BZB_1&gt;0,catpn_1_BZV_40&gt;0),(cattf_1_BZB_1*((dagenperjaar1*VLOOKUP(B10,dagsoorttabel1,2,FALSE))-catfd_1_BZV_40)/catpn_1_BZB_1+cattf_1_BZV_40*catfd_1_BZV_40/catpn_1_BZV_40)/(((dagenperjaar1*VLOOKUP(B10,dagsoorttabel1,2,FALSE))-catfd_1_BZV_40)/catpn_1_BZB_1+catfd_1_BZV_40/catpn_1_BZV_40),0)</f>
        <v>0</v>
      </c>
      <c r="K10" s="34">
        <f>IF(OR(ISBLANK(G10),G10=0),0,F10/G10)</f>
        <v>0</v>
      </c>
      <c r="L10" s="37">
        <f>J10*K10</f>
        <v>0</v>
      </c>
      <c r="M10" s="34">
        <f>K10*dagenperjaar1</f>
        <v>0</v>
      </c>
      <c r="N10" s="37">
        <f>M10*J10</f>
        <v>0</v>
      </c>
    </row>
    <row r="11" spans="1:14" x14ac:dyDescent="0.2">
      <c r="A11" s="20" t="s">
        <v>143</v>
      </c>
      <c r="B11" s="20" t="s">
        <v>13</v>
      </c>
      <c r="C11" s="20" t="s">
        <v>137</v>
      </c>
      <c r="D11" s="20" t="s">
        <v>144</v>
      </c>
      <c r="E11" s="34">
        <v>32.299999999999997</v>
      </c>
      <c r="F11" s="34">
        <f>E11*VLOOKUP(B11,dagsoorttabel1,2,FALSE)</f>
        <v>32.299999999999997</v>
      </c>
      <c r="G11" s="35">
        <f>IF(AND(catpn_1_DHB_1&gt;0,catpn_1_DHV_40&gt;0),(dagenperjaar1*VLOOKUP(B11,dagsoorttabel1,2,FALSE))/(((dagenperjaar1*VLOOKUP(B11,dagsoorttabel1,2,FALSE))-catfd_1_DHV_40)/catpn_1_DHB_1+catfd_1_DHV_40/catpn_1_DHV_40),0)</f>
        <v>0</v>
      </c>
      <c r="H11" s="36">
        <f>IF(AND(catpn_1_DHB_1&gt;0,catpn_1_DHV_40&gt;0),(catdw_1_DHB_1*((dagenperjaar1*VLOOKUP(B11,dagsoorttabel1,2,FALSE))-catfd_1_DHV_40)/catpn_1_DHB_1+catdw_1_DHV_40*catfd_1_DHV_40/catpn_1_DHV_40)/(((dagenperjaar1*VLOOKUP(B11,dagsoorttabel1,2,FALSE))-catfd_1_DHV_40)/catpn_1_DHB_1+catfd_1_DHV_40/catpn_1_DHV_40),0)</f>
        <v>0</v>
      </c>
      <c r="I11" s="20" t="s">
        <v>40</v>
      </c>
      <c r="J11" s="37">
        <f>IF(AND(catpn_1_DHB_1&gt;0,catpn_1_DHV_40&gt;0),(cattf_1_DHB_1*((dagenperjaar1*VLOOKUP(B11,dagsoorttabel1,2,FALSE))-catfd_1_DHV_40)/catpn_1_DHB_1+cattf_1_DHV_40*catfd_1_DHV_40/catpn_1_DHV_40)/(((dagenperjaar1*VLOOKUP(B11,dagsoorttabel1,2,FALSE))-catfd_1_DHV_40)/catpn_1_DHB_1+catfd_1_DHV_40/catpn_1_DHV_40),0)</f>
        <v>0</v>
      </c>
      <c r="K11" s="34">
        <f>IF(OR(ISBLANK(G11),G11=0),0,F11/G11)</f>
        <v>0</v>
      </c>
      <c r="L11" s="37">
        <f>J11*K11</f>
        <v>0</v>
      </c>
      <c r="M11" s="34">
        <f>K11*dagenperjaar1</f>
        <v>0</v>
      </c>
      <c r="N11" s="37">
        <f>M11*J11</f>
        <v>0</v>
      </c>
    </row>
    <row r="12" spans="1:14" x14ac:dyDescent="0.2">
      <c r="A12" s="20" t="s">
        <v>145</v>
      </c>
      <c r="B12" s="20" t="s">
        <v>13</v>
      </c>
      <c r="C12" s="20" t="s">
        <v>137</v>
      </c>
      <c r="D12" s="20" t="s">
        <v>146</v>
      </c>
      <c r="E12" s="34">
        <v>65.5</v>
      </c>
      <c r="F12" s="34">
        <f>E12*VLOOKUP(B12,dagsoorttabel1,2,FALSE)</f>
        <v>65.5</v>
      </c>
      <c r="G12" s="35">
        <f>IF(AND(catpn_1_EZB_1&gt;0,catpn_1_EZV_40&gt;0),(dagenperjaar1*VLOOKUP(B12,dagsoorttabel1,2,FALSE))/(((dagenperjaar1*VLOOKUP(B12,dagsoorttabel1,2,FALSE))-catfd_1_EZV_40)/catpn_1_EZB_1+catfd_1_EZV_40/catpn_1_EZV_40),0)</f>
        <v>0</v>
      </c>
      <c r="H12" s="36">
        <f>IF(AND(catpn_1_EZB_1&gt;0,catpn_1_EZV_40&gt;0),(catdw_1_EZB_1*((dagenperjaar1*VLOOKUP(B12,dagsoorttabel1,2,FALSE))-catfd_1_EZV_40)/catpn_1_EZB_1+catdw_1_EZV_40*catfd_1_EZV_40/catpn_1_EZV_40)/(((dagenperjaar1*VLOOKUP(B12,dagsoorttabel1,2,FALSE))-catfd_1_EZV_40)/catpn_1_EZB_1+catfd_1_EZV_40/catpn_1_EZV_40),0)</f>
        <v>0</v>
      </c>
      <c r="I12" s="20" t="s">
        <v>40</v>
      </c>
      <c r="J12" s="37">
        <f>IF(AND(catpn_1_EZB_1&gt;0,catpn_1_EZV_40&gt;0),(cattf_1_EZB_1*((dagenperjaar1*VLOOKUP(B12,dagsoorttabel1,2,FALSE))-catfd_1_EZV_40)/catpn_1_EZB_1+cattf_1_EZV_40*catfd_1_EZV_40/catpn_1_EZV_40)/(((dagenperjaar1*VLOOKUP(B12,dagsoorttabel1,2,FALSE))-catfd_1_EZV_40)/catpn_1_EZB_1+catfd_1_EZV_40/catpn_1_EZV_40),0)</f>
        <v>0</v>
      </c>
      <c r="K12" s="34">
        <f>IF(OR(ISBLANK(G12),G12=0),0,F12/G12)</f>
        <v>0</v>
      </c>
      <c r="L12" s="37">
        <f>J12*K12</f>
        <v>0</v>
      </c>
      <c r="M12" s="34">
        <f>K12*dagenperjaar1</f>
        <v>0</v>
      </c>
      <c r="N12" s="37">
        <f>M12*J12</f>
        <v>0</v>
      </c>
    </row>
    <row r="13" spans="1:14" x14ac:dyDescent="0.2">
      <c r="A13" s="20" t="s">
        <v>147</v>
      </c>
      <c r="B13" s="20" t="s">
        <v>13</v>
      </c>
      <c r="C13" s="20" t="s">
        <v>137</v>
      </c>
      <c r="D13" s="20" t="s">
        <v>148</v>
      </c>
      <c r="E13" s="34">
        <v>251.9</v>
      </c>
      <c r="F13" s="34">
        <f>E13*VLOOKUP(B13,dagsoorttabel1,2,FALSE)</f>
        <v>251.9</v>
      </c>
      <c r="G13" s="35">
        <f>IF(AND(catpn_1_GHB_1&gt;0,catpn_1_GHV_40&gt;0),(dagenperjaar1*VLOOKUP(B13,dagsoorttabel1,2,FALSE))/(((dagenperjaar1*VLOOKUP(B13,dagsoorttabel1,2,FALSE))-catfd_1_GHV_40)/catpn_1_GHB_1+catfd_1_GHV_40/catpn_1_GHV_40),0)</f>
        <v>0</v>
      </c>
      <c r="H13" s="36">
        <f>IF(AND(catpn_1_GHB_1&gt;0,catpn_1_GHV_40&gt;0),(catdw_1_GHB_1*((dagenperjaar1*VLOOKUP(B13,dagsoorttabel1,2,FALSE))-catfd_1_GHV_40)/catpn_1_GHB_1+catdw_1_GHV_40*catfd_1_GHV_40/catpn_1_GHV_40)/(((dagenperjaar1*VLOOKUP(B13,dagsoorttabel1,2,FALSE))-catfd_1_GHV_40)/catpn_1_GHB_1+catfd_1_GHV_40/catpn_1_GHV_40),0)</f>
        <v>0</v>
      </c>
      <c r="I13" s="20" t="s">
        <v>40</v>
      </c>
      <c r="J13" s="37">
        <f>IF(AND(catpn_1_GHB_1&gt;0,catpn_1_GHV_40&gt;0),(cattf_1_GHB_1*((dagenperjaar1*VLOOKUP(B13,dagsoorttabel1,2,FALSE))-catfd_1_GHV_40)/catpn_1_GHB_1+cattf_1_GHV_40*catfd_1_GHV_40/catpn_1_GHV_40)/(((dagenperjaar1*VLOOKUP(B13,dagsoorttabel1,2,FALSE))-catfd_1_GHV_40)/catpn_1_GHB_1+catfd_1_GHV_40/catpn_1_GHV_40),0)</f>
        <v>0</v>
      </c>
      <c r="K13" s="34">
        <f>IF(OR(ISBLANK(G13),G13=0),0,F13/G13)</f>
        <v>0</v>
      </c>
      <c r="L13" s="37">
        <f>J13*K13</f>
        <v>0</v>
      </c>
      <c r="M13" s="34">
        <f>K13*dagenperjaar1</f>
        <v>0</v>
      </c>
      <c r="N13" s="37">
        <f>M13*J13</f>
        <v>0</v>
      </c>
    </row>
    <row r="14" spans="1:14" x14ac:dyDescent="0.2">
      <c r="A14" s="20" t="s">
        <v>147</v>
      </c>
      <c r="B14" s="20" t="s">
        <v>19</v>
      </c>
      <c r="C14" s="20" t="s">
        <v>137</v>
      </c>
      <c r="D14" s="20" t="s">
        <v>148</v>
      </c>
      <c r="E14" s="34">
        <v>30.7</v>
      </c>
      <c r="F14" s="34">
        <f>E14*VLOOKUP(B14,dagsoorttabel1,2,FALSE)</f>
        <v>6.1400000000000006</v>
      </c>
      <c r="G14" s="35">
        <f>catpn_1_GHV_40</f>
        <v>0</v>
      </c>
      <c r="H14" s="36">
        <f>catdw_1_GHV_40</f>
        <v>0</v>
      </c>
      <c r="I14" s="20" t="s">
        <v>40</v>
      </c>
      <c r="J14" s="37">
        <f>cattf_1_GHV_40</f>
        <v>0</v>
      </c>
      <c r="K14" s="34">
        <f>IF(OR(ISBLANK(G14),G14=0),0,F14/G14)</f>
        <v>0</v>
      </c>
      <c r="L14" s="37">
        <f>J14*K14</f>
        <v>0</v>
      </c>
      <c r="M14" s="34">
        <f>K14*dagenperjaar1</f>
        <v>0</v>
      </c>
      <c r="N14" s="37">
        <f>M14*J14</f>
        <v>0</v>
      </c>
    </row>
    <row r="15" spans="1:14" x14ac:dyDescent="0.2">
      <c r="A15" s="20" t="s">
        <v>149</v>
      </c>
      <c r="B15" s="20" t="s">
        <v>13</v>
      </c>
      <c r="C15" s="20" t="s">
        <v>137</v>
      </c>
      <c r="D15" s="20" t="s">
        <v>150</v>
      </c>
      <c r="E15" s="34">
        <v>3</v>
      </c>
      <c r="F15" s="34">
        <f>E15*VLOOKUP(B15,dagsoorttabel1,2,FALSE)</f>
        <v>3</v>
      </c>
      <c r="G15" s="35">
        <f>IF(AND(catpn_1_IHB_1&gt;0,catpn_1_IHV_40&gt;0),(dagenperjaar1*VLOOKUP(B15,dagsoorttabel1,2,FALSE))/(((dagenperjaar1*VLOOKUP(B15,dagsoorttabel1,2,FALSE))-catfd_1_IHV_40)/catpn_1_IHB_1+catfd_1_IHV_40/catpn_1_IHV_40),0)</f>
        <v>0</v>
      </c>
      <c r="H15" s="36">
        <f>IF(AND(catpn_1_IHB_1&gt;0,catpn_1_IHV_40&gt;0),(catdw_1_IHB_1*((dagenperjaar1*VLOOKUP(B15,dagsoorttabel1,2,FALSE))-catfd_1_IHV_40)/catpn_1_IHB_1+catdw_1_IHV_40*catfd_1_IHV_40/catpn_1_IHV_40)/(((dagenperjaar1*VLOOKUP(B15,dagsoorttabel1,2,FALSE))-catfd_1_IHV_40)/catpn_1_IHB_1+catfd_1_IHV_40/catpn_1_IHV_40),0)</f>
        <v>0</v>
      </c>
      <c r="I15" s="20" t="s">
        <v>40</v>
      </c>
      <c r="J15" s="37">
        <f>IF(AND(catpn_1_IHB_1&gt;0,catpn_1_IHV_40&gt;0),(cattf_1_IHB_1*((dagenperjaar1*VLOOKUP(B15,dagsoorttabel1,2,FALSE))-catfd_1_IHV_40)/catpn_1_IHB_1+cattf_1_IHV_40*catfd_1_IHV_40/catpn_1_IHV_40)/(((dagenperjaar1*VLOOKUP(B15,dagsoorttabel1,2,FALSE))-catfd_1_IHV_40)/catpn_1_IHB_1+catfd_1_IHV_40/catpn_1_IHV_40),0)</f>
        <v>0</v>
      </c>
      <c r="K15" s="34">
        <f>IF(OR(ISBLANK(G15),G15=0),0,F15/G15)</f>
        <v>0</v>
      </c>
      <c r="L15" s="37">
        <f>J15*K15</f>
        <v>0</v>
      </c>
      <c r="M15" s="34">
        <f>K15*dagenperjaar1</f>
        <v>0</v>
      </c>
      <c r="N15" s="37">
        <f>M15*J15</f>
        <v>0</v>
      </c>
    </row>
    <row r="16" spans="1:14" x14ac:dyDescent="0.2">
      <c r="A16" s="20" t="s">
        <v>151</v>
      </c>
      <c r="B16" s="20" t="s">
        <v>13</v>
      </c>
      <c r="C16" s="20" t="s">
        <v>137</v>
      </c>
      <c r="D16" s="20" t="s">
        <v>152</v>
      </c>
      <c r="E16" s="34">
        <v>36</v>
      </c>
      <c r="F16" s="34">
        <f>E16*VLOOKUP(B16,dagsoorttabel1,2,FALSE)</f>
        <v>36</v>
      </c>
      <c r="G16" s="35">
        <f>IF(AND(catpn_1_KHB_1&gt;0,catpn_1_KHV_40&gt;0),(dagenperjaar1*VLOOKUP(B16,dagsoorttabel1,2,FALSE))/(((dagenperjaar1*VLOOKUP(B16,dagsoorttabel1,2,FALSE))-catfd_1_KHV_40)/catpn_1_KHB_1+catfd_1_KHV_40/catpn_1_KHV_40),0)</f>
        <v>0</v>
      </c>
      <c r="H16" s="36">
        <f>IF(AND(catpn_1_KHB_1&gt;0,catpn_1_KHV_40&gt;0),(catdw_1_KHB_1*((dagenperjaar1*VLOOKUP(B16,dagsoorttabel1,2,FALSE))-catfd_1_KHV_40)/catpn_1_KHB_1+catdw_1_KHV_40*catfd_1_KHV_40/catpn_1_KHV_40)/(((dagenperjaar1*VLOOKUP(B16,dagsoorttabel1,2,FALSE))-catfd_1_KHV_40)/catpn_1_KHB_1+catfd_1_KHV_40/catpn_1_KHV_40),0)</f>
        <v>0</v>
      </c>
      <c r="I16" s="20" t="s">
        <v>40</v>
      </c>
      <c r="J16" s="37">
        <f>IF(AND(catpn_1_KHB_1&gt;0,catpn_1_KHV_40&gt;0),(cattf_1_KHB_1*((dagenperjaar1*VLOOKUP(B16,dagsoorttabel1,2,FALSE))-catfd_1_KHV_40)/catpn_1_KHB_1+cattf_1_KHV_40*catfd_1_KHV_40/catpn_1_KHV_40)/(((dagenperjaar1*VLOOKUP(B16,dagsoorttabel1,2,FALSE))-catfd_1_KHV_40)/catpn_1_KHB_1+catfd_1_KHV_40/catpn_1_KHV_40),0)</f>
        <v>0</v>
      </c>
      <c r="K16" s="34">
        <f>IF(OR(ISBLANK(G16),G16=0),0,F16/G16)</f>
        <v>0</v>
      </c>
      <c r="L16" s="37">
        <f>J16*K16</f>
        <v>0</v>
      </c>
      <c r="M16" s="34">
        <f>K16*dagenperjaar1</f>
        <v>0</v>
      </c>
      <c r="N16" s="37">
        <f>M16*J16</f>
        <v>0</v>
      </c>
    </row>
    <row r="17" spans="1:14" x14ac:dyDescent="0.2">
      <c r="A17" s="20" t="s">
        <v>153</v>
      </c>
      <c r="B17" s="20" t="s">
        <v>13</v>
      </c>
      <c r="C17" s="20" t="s">
        <v>137</v>
      </c>
      <c r="D17" s="20" t="s">
        <v>154</v>
      </c>
      <c r="E17" s="34">
        <v>3152.5600000000004</v>
      </c>
      <c r="F17" s="34">
        <f>E17*VLOOKUP(B17,dagsoorttabel1,2,FALSE)</f>
        <v>3152.5600000000004</v>
      </c>
      <c r="G17" s="35">
        <f>IF(AND(catpn_1_LHB_1&gt;0,catpn_1_LHV_40&gt;0),(dagenperjaar1*VLOOKUP(B17,dagsoorttabel1,2,FALSE))/(((dagenperjaar1*VLOOKUP(B17,dagsoorttabel1,2,FALSE))-catfd_1_LHV_40)/catpn_1_LHB_1+catfd_1_LHV_40/catpn_1_LHV_40),0)</f>
        <v>0</v>
      </c>
      <c r="H17" s="36">
        <f>IF(AND(catpn_1_LHB_1&gt;0,catpn_1_LHV_40&gt;0),(catdw_1_LHB_1*((dagenperjaar1*VLOOKUP(B17,dagsoorttabel1,2,FALSE))-catfd_1_LHV_40)/catpn_1_LHB_1+catdw_1_LHV_40*catfd_1_LHV_40/catpn_1_LHV_40)/(((dagenperjaar1*VLOOKUP(B17,dagsoorttabel1,2,FALSE))-catfd_1_LHV_40)/catpn_1_LHB_1+catfd_1_LHV_40/catpn_1_LHV_40),0)</f>
        <v>0</v>
      </c>
      <c r="I17" s="20" t="s">
        <v>40</v>
      </c>
      <c r="J17" s="37">
        <f>IF(AND(catpn_1_LHB_1&gt;0,catpn_1_LHV_40&gt;0),(cattf_1_LHB_1*((dagenperjaar1*VLOOKUP(B17,dagsoorttabel1,2,FALSE))-catfd_1_LHV_40)/catpn_1_LHB_1+cattf_1_LHV_40*catfd_1_LHV_40/catpn_1_LHV_40)/(((dagenperjaar1*VLOOKUP(B17,dagsoorttabel1,2,FALSE))-catfd_1_LHV_40)/catpn_1_LHB_1+catfd_1_LHV_40/catpn_1_LHV_40),0)</f>
        <v>0</v>
      </c>
      <c r="K17" s="34">
        <f>IF(OR(ISBLANK(G17),G17=0),0,F17/G17)</f>
        <v>0</v>
      </c>
      <c r="L17" s="37">
        <f>J17*K17</f>
        <v>0</v>
      </c>
      <c r="M17" s="34">
        <f>K17*dagenperjaar1</f>
        <v>0</v>
      </c>
      <c r="N17" s="37">
        <f>M17*J17</f>
        <v>0</v>
      </c>
    </row>
    <row r="18" spans="1:14" x14ac:dyDescent="0.2">
      <c r="A18" s="20" t="s">
        <v>155</v>
      </c>
      <c r="B18" s="20" t="s">
        <v>13</v>
      </c>
      <c r="C18" s="20" t="s">
        <v>137</v>
      </c>
      <c r="D18" s="20" t="s">
        <v>156</v>
      </c>
      <c r="E18" s="34">
        <v>33.9</v>
      </c>
      <c r="F18" s="34">
        <f>E18*VLOOKUP(B18,dagsoorttabel1,2,FALSE)</f>
        <v>33.9</v>
      </c>
      <c r="G18" s="35">
        <f>IF(AND(catpn_1_LZB_1&gt;0,catpn_1_LZV_40&gt;0),(dagenperjaar1*VLOOKUP(B18,dagsoorttabel1,2,FALSE))/(((dagenperjaar1*VLOOKUP(B18,dagsoorttabel1,2,FALSE))-catfd_1_LZV_40)/catpn_1_LZB_1+catfd_1_LZV_40/catpn_1_LZV_40),0)</f>
        <v>0</v>
      </c>
      <c r="H18" s="36">
        <f>IF(AND(catpn_1_LZB_1&gt;0,catpn_1_LZV_40&gt;0),(catdw_1_LZB_1*((dagenperjaar1*VLOOKUP(B18,dagsoorttabel1,2,FALSE))-catfd_1_LZV_40)/catpn_1_LZB_1+catdw_1_LZV_40*catfd_1_LZV_40/catpn_1_LZV_40)/(((dagenperjaar1*VLOOKUP(B18,dagsoorttabel1,2,FALSE))-catfd_1_LZV_40)/catpn_1_LZB_1+catfd_1_LZV_40/catpn_1_LZV_40),0)</f>
        <v>0</v>
      </c>
      <c r="I18" s="20" t="s">
        <v>40</v>
      </c>
      <c r="J18" s="37">
        <f>IF(AND(catpn_1_LZB_1&gt;0,catpn_1_LZV_40&gt;0),(cattf_1_LZB_1*((dagenperjaar1*VLOOKUP(B18,dagsoorttabel1,2,FALSE))-catfd_1_LZV_40)/catpn_1_LZB_1+cattf_1_LZV_40*catfd_1_LZV_40/catpn_1_LZV_40)/(((dagenperjaar1*VLOOKUP(B18,dagsoorttabel1,2,FALSE))-catfd_1_LZV_40)/catpn_1_LZB_1+catfd_1_LZV_40/catpn_1_LZV_40),0)</f>
        <v>0</v>
      </c>
      <c r="K18" s="34">
        <f>IF(OR(ISBLANK(G18),G18=0),0,F18/G18)</f>
        <v>0</v>
      </c>
      <c r="L18" s="37">
        <f>J18*K18</f>
        <v>0</v>
      </c>
      <c r="M18" s="34">
        <f>K18*dagenperjaar1</f>
        <v>0</v>
      </c>
      <c r="N18" s="37">
        <f>M18*J18</f>
        <v>0</v>
      </c>
    </row>
    <row r="19" spans="1:14" x14ac:dyDescent="0.2">
      <c r="A19" s="20" t="s">
        <v>157</v>
      </c>
      <c r="B19" s="20" t="s">
        <v>13</v>
      </c>
      <c r="C19" s="20" t="s">
        <v>137</v>
      </c>
      <c r="D19" s="20" t="s">
        <v>158</v>
      </c>
      <c r="E19" s="34">
        <v>313.10000000000002</v>
      </c>
      <c r="F19" s="34">
        <f>E19*VLOOKUP(B19,dagsoorttabel1,2,FALSE)</f>
        <v>313.10000000000002</v>
      </c>
      <c r="G19" s="35">
        <f>IF(AND(catpn_1_MHB_1&gt;0,catpn_1_MHV_40&gt;0),(dagenperjaar1*VLOOKUP(B19,dagsoorttabel1,2,FALSE))/(((dagenperjaar1*VLOOKUP(B19,dagsoorttabel1,2,FALSE))-catfd_1_MHV_40)/catpn_1_MHB_1+catfd_1_MHV_40/catpn_1_MHV_40),0)</f>
        <v>0</v>
      </c>
      <c r="H19" s="36">
        <f>IF(AND(catpn_1_MHB_1&gt;0,catpn_1_MHV_40&gt;0),(catdw_1_MHB_1*((dagenperjaar1*VLOOKUP(B19,dagsoorttabel1,2,FALSE))-catfd_1_MHV_40)/catpn_1_MHB_1+catdw_1_MHV_40*catfd_1_MHV_40/catpn_1_MHV_40)/(((dagenperjaar1*VLOOKUP(B19,dagsoorttabel1,2,FALSE))-catfd_1_MHV_40)/catpn_1_MHB_1+catfd_1_MHV_40/catpn_1_MHV_40),0)</f>
        <v>0</v>
      </c>
      <c r="I19" s="20" t="s">
        <v>40</v>
      </c>
      <c r="J19" s="37">
        <f>IF(AND(catpn_1_MHB_1&gt;0,catpn_1_MHV_40&gt;0),(cattf_1_MHB_1*((dagenperjaar1*VLOOKUP(B19,dagsoorttabel1,2,FALSE))-catfd_1_MHV_40)/catpn_1_MHB_1+cattf_1_MHV_40*catfd_1_MHV_40/catpn_1_MHV_40)/(((dagenperjaar1*VLOOKUP(B19,dagsoorttabel1,2,FALSE))-catfd_1_MHV_40)/catpn_1_MHB_1+catfd_1_MHV_40/catpn_1_MHV_40),0)</f>
        <v>0</v>
      </c>
      <c r="K19" s="34">
        <f>IF(OR(ISBLANK(G19),G19=0),0,F19/G19)</f>
        <v>0</v>
      </c>
      <c r="L19" s="37">
        <f>J19*K19</f>
        <v>0</v>
      </c>
      <c r="M19" s="34">
        <f>K19*dagenperjaar1</f>
        <v>0</v>
      </c>
      <c r="N19" s="37">
        <f>M19*J19</f>
        <v>0</v>
      </c>
    </row>
    <row r="20" spans="1:14" x14ac:dyDescent="0.2">
      <c r="A20" s="20" t="s">
        <v>159</v>
      </c>
      <c r="B20" s="20" t="s">
        <v>13</v>
      </c>
      <c r="C20" s="20" t="s">
        <v>137</v>
      </c>
      <c r="D20" s="20" t="s">
        <v>160</v>
      </c>
      <c r="E20" s="34">
        <v>82.899999999999991</v>
      </c>
      <c r="F20" s="34">
        <f>E20*VLOOKUP(B20,dagsoorttabel1,2,FALSE)</f>
        <v>82.899999999999991</v>
      </c>
      <c r="G20" s="35">
        <f>IF(AND(catpn_1_PHB_1&gt;0,catpn_1_PHV_40&gt;0),(dagenperjaar1*VLOOKUP(B20,dagsoorttabel1,2,FALSE))/(((dagenperjaar1*VLOOKUP(B20,dagsoorttabel1,2,FALSE))-catfd_1_PHV_40)/catpn_1_PHB_1+catfd_1_PHV_40/catpn_1_PHV_40),0)</f>
        <v>0</v>
      </c>
      <c r="H20" s="36">
        <f>IF(AND(catpn_1_PHB_1&gt;0,catpn_1_PHV_40&gt;0),(catdw_1_PHB_1*((dagenperjaar1*VLOOKUP(B20,dagsoorttabel1,2,FALSE))-catfd_1_PHV_40)/catpn_1_PHB_1+catdw_1_PHV_40*catfd_1_PHV_40/catpn_1_PHV_40)/(((dagenperjaar1*VLOOKUP(B20,dagsoorttabel1,2,FALSE))-catfd_1_PHV_40)/catpn_1_PHB_1+catfd_1_PHV_40/catpn_1_PHV_40),0)</f>
        <v>0</v>
      </c>
      <c r="I20" s="20" t="s">
        <v>40</v>
      </c>
      <c r="J20" s="37">
        <f>IF(AND(catpn_1_PHB_1&gt;0,catpn_1_PHV_40&gt;0),(cattf_1_PHB_1*((dagenperjaar1*VLOOKUP(B20,dagsoorttabel1,2,FALSE))-catfd_1_PHV_40)/catpn_1_PHB_1+cattf_1_PHV_40*catfd_1_PHV_40/catpn_1_PHV_40)/(((dagenperjaar1*VLOOKUP(B20,dagsoorttabel1,2,FALSE))-catfd_1_PHV_40)/catpn_1_PHB_1+catfd_1_PHV_40/catpn_1_PHV_40),0)</f>
        <v>0</v>
      </c>
      <c r="K20" s="34">
        <f>IF(OR(ISBLANK(G20),G20=0),0,F20/G20)</f>
        <v>0</v>
      </c>
      <c r="L20" s="37">
        <f>J20*K20</f>
        <v>0</v>
      </c>
      <c r="M20" s="34">
        <f>K20*dagenperjaar1</f>
        <v>0</v>
      </c>
      <c r="N20" s="37">
        <f>M20*J20</f>
        <v>0</v>
      </c>
    </row>
    <row r="21" spans="1:14" x14ac:dyDescent="0.2">
      <c r="A21" s="20" t="s">
        <v>161</v>
      </c>
      <c r="B21" s="20" t="s">
        <v>13</v>
      </c>
      <c r="C21" s="20" t="s">
        <v>137</v>
      </c>
      <c r="D21" s="20" t="s">
        <v>162</v>
      </c>
      <c r="E21" s="34">
        <v>270</v>
      </c>
      <c r="F21" s="34">
        <f>E21*VLOOKUP(B21,dagsoorttabel1,2,FALSE)</f>
        <v>270</v>
      </c>
      <c r="G21" s="35">
        <f>IF(AND(catpn_1_PMHB_1&gt;0,catpn_1_PMHV_40&gt;0),(dagenperjaar1*VLOOKUP(B21,dagsoorttabel1,2,FALSE))/(((dagenperjaar1*VLOOKUP(B21,dagsoorttabel1,2,FALSE))-catfd_1_PMHV_40)/catpn_1_PMHB_1+catfd_1_PMHV_40/catpn_1_PMHV_40),0)</f>
        <v>0</v>
      </c>
      <c r="H21" s="36">
        <f>IF(AND(catpn_1_PMHB_1&gt;0,catpn_1_PMHV_40&gt;0),(catdw_1_PMHB_1*((dagenperjaar1*VLOOKUP(B21,dagsoorttabel1,2,FALSE))-catfd_1_PMHV_40)/catpn_1_PMHB_1+catdw_1_PMHV_40*catfd_1_PMHV_40/catpn_1_PMHV_40)/(((dagenperjaar1*VLOOKUP(B21,dagsoorttabel1,2,FALSE))-catfd_1_PMHV_40)/catpn_1_PMHB_1+catfd_1_PMHV_40/catpn_1_PMHV_40),0)</f>
        <v>0</v>
      </c>
      <c r="I21" s="20" t="s">
        <v>40</v>
      </c>
      <c r="J21" s="37">
        <f>IF(AND(catpn_1_PMHB_1&gt;0,catpn_1_PMHV_40&gt;0),(cattf_1_PMHB_1*((dagenperjaar1*VLOOKUP(B21,dagsoorttabel1,2,FALSE))-catfd_1_PMHV_40)/catpn_1_PMHB_1+cattf_1_PMHV_40*catfd_1_PMHV_40/catpn_1_PMHV_40)/(((dagenperjaar1*VLOOKUP(B21,dagsoorttabel1,2,FALSE))-catfd_1_PMHV_40)/catpn_1_PMHB_1+catfd_1_PMHV_40/catpn_1_PMHV_40),0)</f>
        <v>0</v>
      </c>
      <c r="K21" s="34">
        <f>IF(OR(ISBLANK(G21),G21=0),0,F21/G21)</f>
        <v>0</v>
      </c>
      <c r="L21" s="37">
        <f>J21*K21</f>
        <v>0</v>
      </c>
      <c r="M21" s="34">
        <f>K21*dagenperjaar1</f>
        <v>0</v>
      </c>
      <c r="N21" s="37">
        <f>M21*J21</f>
        <v>0</v>
      </c>
    </row>
    <row r="22" spans="1:14" x14ac:dyDescent="0.2">
      <c r="A22" s="20" t="s">
        <v>163</v>
      </c>
      <c r="B22" s="20" t="s">
        <v>13</v>
      </c>
      <c r="C22" s="20" t="s">
        <v>137</v>
      </c>
      <c r="D22" s="20" t="s">
        <v>164</v>
      </c>
      <c r="E22" s="34">
        <v>94.7</v>
      </c>
      <c r="F22" s="34">
        <f>E22*VLOOKUP(B22,dagsoorttabel1,2,FALSE)</f>
        <v>94.7</v>
      </c>
      <c r="G22" s="35">
        <f>IF(AND(catpn_1_PSHB_1&gt;0,catpn_1_PSHV_40&gt;0),(dagenperjaar1*VLOOKUP(B22,dagsoorttabel1,2,FALSE))/(((dagenperjaar1*VLOOKUP(B22,dagsoorttabel1,2,FALSE))-catfd_1_PSHV_40)/catpn_1_PSHB_1+catfd_1_PSHV_40/catpn_1_PSHV_40),0)</f>
        <v>0</v>
      </c>
      <c r="H22" s="36">
        <f>IF(AND(catpn_1_PSHB_1&gt;0,catpn_1_PSHV_40&gt;0),(catdw_1_PSHB_1*((dagenperjaar1*VLOOKUP(B22,dagsoorttabel1,2,FALSE))-catfd_1_PSHV_40)/catpn_1_PSHB_1+catdw_1_PSHV_40*catfd_1_PSHV_40/catpn_1_PSHV_40)/(((dagenperjaar1*VLOOKUP(B22,dagsoorttabel1,2,FALSE))-catfd_1_PSHV_40)/catpn_1_PSHB_1+catfd_1_PSHV_40/catpn_1_PSHV_40),0)</f>
        <v>0</v>
      </c>
      <c r="I22" s="20" t="s">
        <v>40</v>
      </c>
      <c r="J22" s="37">
        <f>IF(AND(catpn_1_PSHB_1&gt;0,catpn_1_PSHV_40&gt;0),(cattf_1_PSHB_1*((dagenperjaar1*VLOOKUP(B22,dagsoorttabel1,2,FALSE))-catfd_1_PSHV_40)/catpn_1_PSHB_1+cattf_1_PSHV_40*catfd_1_PSHV_40/catpn_1_PSHV_40)/(((dagenperjaar1*VLOOKUP(B22,dagsoorttabel1,2,FALSE))-catfd_1_PSHV_40)/catpn_1_PSHB_1+catfd_1_PSHV_40/catpn_1_PSHV_40),0)</f>
        <v>0</v>
      </c>
      <c r="K22" s="34">
        <f>IF(OR(ISBLANK(G22),G22=0),0,F22/G22)</f>
        <v>0</v>
      </c>
      <c r="L22" s="37">
        <f>J22*K22</f>
        <v>0</v>
      </c>
      <c r="M22" s="34">
        <f>K22*dagenperjaar1</f>
        <v>0</v>
      </c>
      <c r="N22" s="37">
        <f>M22*J22</f>
        <v>0</v>
      </c>
    </row>
    <row r="23" spans="1:14" x14ac:dyDescent="0.2">
      <c r="A23" s="20" t="s">
        <v>165</v>
      </c>
      <c r="B23" s="20" t="s">
        <v>13</v>
      </c>
      <c r="C23" s="20" t="s">
        <v>137</v>
      </c>
      <c r="D23" s="20" t="s">
        <v>166</v>
      </c>
      <c r="E23" s="34">
        <v>282</v>
      </c>
      <c r="F23" s="34">
        <f>E23*VLOOKUP(B23,dagsoorttabel1,2,FALSE)</f>
        <v>282</v>
      </c>
      <c r="G23" s="35">
        <f>IF(AND(catpn_1_PTHB_1&gt;0,catpn_1_PTHV_40&gt;0),(dagenperjaar1*VLOOKUP(B23,dagsoorttabel1,2,FALSE))/(((dagenperjaar1*VLOOKUP(B23,dagsoorttabel1,2,FALSE))-catfd_1_PTHV_40)/catpn_1_PTHB_1+catfd_1_PTHV_40/catpn_1_PTHV_40),0)</f>
        <v>0</v>
      </c>
      <c r="H23" s="36">
        <f>IF(AND(catpn_1_PTHB_1&gt;0,catpn_1_PTHV_40&gt;0),(catdw_1_PTHB_1*((dagenperjaar1*VLOOKUP(B23,dagsoorttabel1,2,FALSE))-catfd_1_PTHV_40)/catpn_1_PTHB_1+catdw_1_PTHV_40*catfd_1_PTHV_40/catpn_1_PTHV_40)/(((dagenperjaar1*VLOOKUP(B23,dagsoorttabel1,2,FALSE))-catfd_1_PTHV_40)/catpn_1_PTHB_1+catfd_1_PTHV_40/catpn_1_PTHV_40),0)</f>
        <v>0</v>
      </c>
      <c r="I23" s="20" t="s">
        <v>40</v>
      </c>
      <c r="J23" s="37">
        <f>IF(AND(catpn_1_PTHB_1&gt;0,catpn_1_PTHV_40&gt;0),(cattf_1_PTHB_1*((dagenperjaar1*VLOOKUP(B23,dagsoorttabel1,2,FALSE))-catfd_1_PTHV_40)/catpn_1_PTHB_1+cattf_1_PTHV_40*catfd_1_PTHV_40/catpn_1_PTHV_40)/(((dagenperjaar1*VLOOKUP(B23,dagsoorttabel1,2,FALSE))-catfd_1_PTHV_40)/catpn_1_PTHB_1+catfd_1_PTHV_40/catpn_1_PTHV_40),0)</f>
        <v>0</v>
      </c>
      <c r="K23" s="34">
        <f>IF(OR(ISBLANK(G23),G23=0),0,F23/G23)</f>
        <v>0</v>
      </c>
      <c r="L23" s="37">
        <f>J23*K23</f>
        <v>0</v>
      </c>
      <c r="M23" s="34">
        <f>K23*dagenperjaar1</f>
        <v>0</v>
      </c>
      <c r="N23" s="37">
        <f>M23*J23</f>
        <v>0</v>
      </c>
    </row>
    <row r="24" spans="1:14" x14ac:dyDescent="0.2">
      <c r="A24" s="20" t="s">
        <v>167</v>
      </c>
      <c r="B24" s="20" t="s">
        <v>13</v>
      </c>
      <c r="C24" s="20" t="s">
        <v>137</v>
      </c>
      <c r="D24" s="20" t="s">
        <v>168</v>
      </c>
      <c r="E24" s="34">
        <v>618.4</v>
      </c>
      <c r="F24" s="34">
        <f>E24*VLOOKUP(B24,dagsoorttabel1,2,FALSE)</f>
        <v>618.4</v>
      </c>
      <c r="G24" s="35">
        <f>IF(AND(catpn_1_PUHB_1&gt;0,catpn_1_PUHV_40&gt;0),(dagenperjaar1*VLOOKUP(B24,dagsoorttabel1,2,FALSE))/(((dagenperjaar1*VLOOKUP(B24,dagsoorttabel1,2,FALSE))-catfd_1_PUHV_40)/catpn_1_PUHB_1+catfd_1_PUHV_40/catpn_1_PUHV_40),0)</f>
        <v>0</v>
      </c>
      <c r="H24" s="36">
        <f>IF(AND(catpn_1_PUHB_1&gt;0,catpn_1_PUHV_40&gt;0),(catdw_1_PUHB_1*((dagenperjaar1*VLOOKUP(B24,dagsoorttabel1,2,FALSE))-catfd_1_PUHV_40)/catpn_1_PUHB_1+catdw_1_PUHV_40*catfd_1_PUHV_40/catpn_1_PUHV_40)/(((dagenperjaar1*VLOOKUP(B24,dagsoorttabel1,2,FALSE))-catfd_1_PUHV_40)/catpn_1_PUHB_1+catfd_1_PUHV_40/catpn_1_PUHV_40),0)</f>
        <v>0</v>
      </c>
      <c r="I24" s="20" t="s">
        <v>40</v>
      </c>
      <c r="J24" s="37">
        <f>IF(AND(catpn_1_PUHB_1&gt;0,catpn_1_PUHV_40&gt;0),(cattf_1_PUHB_1*((dagenperjaar1*VLOOKUP(B24,dagsoorttabel1,2,FALSE))-catfd_1_PUHV_40)/catpn_1_PUHB_1+cattf_1_PUHV_40*catfd_1_PUHV_40/catpn_1_PUHV_40)/(((dagenperjaar1*VLOOKUP(B24,dagsoorttabel1,2,FALSE))-catfd_1_PUHV_40)/catpn_1_PUHB_1+catfd_1_PUHV_40/catpn_1_PUHV_40),0)</f>
        <v>0</v>
      </c>
      <c r="K24" s="34">
        <f>IF(OR(ISBLANK(G24),G24=0),0,F24/G24)</f>
        <v>0</v>
      </c>
      <c r="L24" s="37">
        <f>J24*K24</f>
        <v>0</v>
      </c>
      <c r="M24" s="34">
        <f>K24*dagenperjaar1</f>
        <v>0</v>
      </c>
      <c r="N24" s="37">
        <f>M24*J24</f>
        <v>0</v>
      </c>
    </row>
    <row r="25" spans="1:14" x14ac:dyDescent="0.2">
      <c r="A25" s="20" t="s">
        <v>169</v>
      </c>
      <c r="B25" s="20" t="s">
        <v>13</v>
      </c>
      <c r="C25" s="20" t="s">
        <v>137</v>
      </c>
      <c r="D25" s="20" t="s">
        <v>170</v>
      </c>
      <c r="E25" s="34">
        <v>4</v>
      </c>
      <c r="F25" s="34">
        <f>E25*VLOOKUP(B25,dagsoorttabel1,2,FALSE)</f>
        <v>4</v>
      </c>
      <c r="G25" s="35">
        <f>IF(AND(catpn_1_SHB_1&gt;0,catpn_1_SHV_40&gt;0),(dagenperjaar1*VLOOKUP(B25,dagsoorttabel1,2,FALSE))/(((dagenperjaar1*VLOOKUP(B25,dagsoorttabel1,2,FALSE))-catfd_1_SHV_40)/catpn_1_SHB_1+catfd_1_SHV_40/catpn_1_SHV_40),0)</f>
        <v>0</v>
      </c>
      <c r="H25" s="36">
        <f>IF(AND(catpn_1_SHB_1&gt;0,catpn_1_SHV_40&gt;0),(catdw_1_SHB_1*((dagenperjaar1*VLOOKUP(B25,dagsoorttabel1,2,FALSE))-catfd_1_SHV_40)/catpn_1_SHB_1+catdw_1_SHV_40*catfd_1_SHV_40/catpn_1_SHV_40)/(((dagenperjaar1*VLOOKUP(B25,dagsoorttabel1,2,FALSE))-catfd_1_SHV_40)/catpn_1_SHB_1+catfd_1_SHV_40/catpn_1_SHV_40),0)</f>
        <v>0</v>
      </c>
      <c r="I25" s="20" t="s">
        <v>40</v>
      </c>
      <c r="J25" s="37">
        <f>IF(AND(catpn_1_SHB_1&gt;0,catpn_1_SHV_40&gt;0),(cattf_1_SHB_1*((dagenperjaar1*VLOOKUP(B25,dagsoorttabel1,2,FALSE))-catfd_1_SHV_40)/catpn_1_SHB_1+cattf_1_SHV_40*catfd_1_SHV_40/catpn_1_SHV_40)/(((dagenperjaar1*VLOOKUP(B25,dagsoorttabel1,2,FALSE))-catfd_1_SHV_40)/catpn_1_SHB_1+catfd_1_SHV_40/catpn_1_SHV_40),0)</f>
        <v>0</v>
      </c>
      <c r="K25" s="34">
        <f>IF(OR(ISBLANK(G25),G25=0),0,F25/G25)</f>
        <v>0</v>
      </c>
      <c r="L25" s="37">
        <f>J25*K25</f>
        <v>0</v>
      </c>
      <c r="M25" s="34">
        <f>K25*dagenperjaar1</f>
        <v>0</v>
      </c>
      <c r="N25" s="37">
        <f>M25*J25</f>
        <v>0</v>
      </c>
    </row>
    <row r="26" spans="1:14" x14ac:dyDescent="0.2">
      <c r="A26" s="20" t="s">
        <v>169</v>
      </c>
      <c r="B26" s="20" t="s">
        <v>10</v>
      </c>
      <c r="C26" s="20" t="s">
        <v>137</v>
      </c>
      <c r="D26" s="20" t="s">
        <v>170</v>
      </c>
      <c r="E26" s="34">
        <v>203.12</v>
      </c>
      <c r="F26" s="34">
        <f>E26*VLOOKUP(B26,dagsoorttabel1,2,FALSE)</f>
        <v>406.24</v>
      </c>
      <c r="G26" s="35">
        <f>IF(AND(catpn_1_SHB_1&gt;0,catpn_1_SHV_40&gt;0),(dagenperjaar1*VLOOKUP(B26,dagsoorttabel1,2,FALSE))/(((dagenperjaar1*VLOOKUP(B26,dagsoorttabel1,2,FALSE))-catfd_1_SHV_40)/catpn_1_SHB_1+catfd_1_SHV_40/catpn_1_SHV_40),0)</f>
        <v>0</v>
      </c>
      <c r="H26" s="36">
        <f>IF(AND(catpn_1_SHB_1&gt;0,catpn_1_SHV_40&gt;0),(catdw_1_SHB_1*((dagenperjaar1*VLOOKUP(B26,dagsoorttabel1,2,FALSE))-catfd_1_SHV_40)/catpn_1_SHB_1+catdw_1_SHV_40*catfd_1_SHV_40/catpn_1_SHV_40)/(((dagenperjaar1*VLOOKUP(B26,dagsoorttabel1,2,FALSE))-catfd_1_SHV_40)/catpn_1_SHB_1+catfd_1_SHV_40/catpn_1_SHV_40),0)</f>
        <v>0</v>
      </c>
      <c r="I26" s="20" t="s">
        <v>40</v>
      </c>
      <c r="J26" s="37">
        <f>IF(AND(catpn_1_SHB_1&gt;0,catpn_1_SHV_40&gt;0),(cattf_1_SHB_1*((dagenperjaar1*VLOOKUP(B26,dagsoorttabel1,2,FALSE))-catfd_1_SHV_40)/catpn_1_SHB_1+cattf_1_SHV_40*catfd_1_SHV_40/catpn_1_SHV_40)/(((dagenperjaar1*VLOOKUP(B26,dagsoorttabel1,2,FALSE))-catfd_1_SHV_40)/catpn_1_SHB_1+catfd_1_SHV_40/catpn_1_SHV_40),0)</f>
        <v>0</v>
      </c>
      <c r="K26" s="34">
        <f>IF(OR(ISBLANK(G26),G26=0),0,F26/G26)</f>
        <v>0</v>
      </c>
      <c r="L26" s="37">
        <f>J26*K26</f>
        <v>0</v>
      </c>
      <c r="M26" s="34">
        <f>K26*dagenperjaar1</f>
        <v>0</v>
      </c>
      <c r="N26" s="37">
        <f>M26*J26</f>
        <v>0</v>
      </c>
    </row>
    <row r="27" spans="1:14" x14ac:dyDescent="0.2">
      <c r="A27" s="20" t="s">
        <v>169</v>
      </c>
      <c r="B27" s="20" t="s">
        <v>9</v>
      </c>
      <c r="C27" s="20" t="s">
        <v>137</v>
      </c>
      <c r="D27" s="20" t="s">
        <v>170</v>
      </c>
      <c r="E27" s="34">
        <v>3.1</v>
      </c>
      <c r="F27" s="34">
        <f>E27*VLOOKUP(B27,dagsoorttabel1,2,FALSE)</f>
        <v>6.2774999999999999</v>
      </c>
      <c r="G27" s="35">
        <f>IF(AND(catpn_1_SHB_1&gt;0,catpn_1_SHV_42&gt;0),(dagenperjaar1*VLOOKUP(B27,dagsoorttabel1,2,FALSE))/(((dagenperjaar1*VLOOKUP(B27,dagsoorttabel1,2,FALSE))-catfd_1_SHV_42)/catpn_1_SHB_1+catfd_1_SHV_42/catpn_1_SHV_42),0)</f>
        <v>0</v>
      </c>
      <c r="H27" s="36">
        <f>IF(AND(catpn_1_SHB_1&gt;0,catpn_1_SHV_42&gt;0),(catdw_1_SHB_1*((dagenperjaar1*VLOOKUP(B27,dagsoorttabel1,2,FALSE))-catfd_1_SHV_42)/catpn_1_SHB_1+catdw_1_SHV_42*catfd_1_SHV_42/catpn_1_SHV_42)/(((dagenperjaar1*VLOOKUP(B27,dagsoorttabel1,2,FALSE))-catfd_1_SHV_42)/catpn_1_SHB_1+catfd_1_SHV_42/catpn_1_SHV_42),0)</f>
        <v>0</v>
      </c>
      <c r="I27" s="20" t="s">
        <v>40</v>
      </c>
      <c r="J27" s="37">
        <f>IF(AND(catpn_1_SHB_1&gt;0,catpn_1_SHV_42&gt;0),(cattf_1_SHB_1*((dagenperjaar1*VLOOKUP(B27,dagsoorttabel1,2,FALSE))-catfd_1_SHV_42)/catpn_1_SHB_1+cattf_1_SHV_42*catfd_1_SHV_42/catpn_1_SHV_42)/(((dagenperjaar1*VLOOKUP(B27,dagsoorttabel1,2,FALSE))-catfd_1_SHV_42)/catpn_1_SHB_1+catfd_1_SHV_42/catpn_1_SHV_42),0)</f>
        <v>0</v>
      </c>
      <c r="K27" s="34">
        <f>IF(OR(ISBLANK(G27),G27=0),0,F27/G27)</f>
        <v>0</v>
      </c>
      <c r="L27" s="37">
        <f>J27*K27</f>
        <v>0</v>
      </c>
      <c r="M27" s="34">
        <f>K27*dagenperjaar1</f>
        <v>0</v>
      </c>
      <c r="N27" s="37">
        <f>M27*J27</f>
        <v>0</v>
      </c>
    </row>
    <row r="28" spans="1:14" x14ac:dyDescent="0.2">
      <c r="A28" s="20" t="s">
        <v>171</v>
      </c>
      <c r="B28" s="20" t="s">
        <v>13</v>
      </c>
      <c r="C28" s="20" t="s">
        <v>137</v>
      </c>
      <c r="D28" s="20" t="s">
        <v>172</v>
      </c>
      <c r="E28" s="34">
        <v>328.70000000000005</v>
      </c>
      <c r="F28" s="34">
        <f>E28*VLOOKUP(B28,dagsoorttabel1,2,FALSE)</f>
        <v>328.70000000000005</v>
      </c>
      <c r="G28" s="35">
        <f>IF(AND(catpn_1_THB_1&gt;0,catpn_1_THV_40&gt;0),(dagenperjaar1*VLOOKUP(B28,dagsoorttabel1,2,FALSE))/(((dagenperjaar1*VLOOKUP(B28,dagsoorttabel1,2,FALSE))-catfd_1_THV_40)/catpn_1_THB_1+catfd_1_THV_40/catpn_1_THV_40),0)</f>
        <v>0</v>
      </c>
      <c r="H28" s="36">
        <f>IF(AND(catpn_1_THB_1&gt;0,catpn_1_THV_40&gt;0),(catdw_1_THB_1*((dagenperjaar1*VLOOKUP(B28,dagsoorttabel1,2,FALSE))-catfd_1_THV_40)/catpn_1_THB_1+catdw_1_THV_40*catfd_1_THV_40/catpn_1_THV_40)/(((dagenperjaar1*VLOOKUP(B28,dagsoorttabel1,2,FALSE))-catfd_1_THV_40)/catpn_1_THB_1+catfd_1_THV_40/catpn_1_THV_40),0)</f>
        <v>0</v>
      </c>
      <c r="I28" s="20" t="s">
        <v>40</v>
      </c>
      <c r="J28" s="37">
        <f>IF(AND(catpn_1_THB_1&gt;0,catpn_1_THV_40&gt;0),(cattf_1_THB_1*((dagenperjaar1*VLOOKUP(B28,dagsoorttabel1,2,FALSE))-catfd_1_THV_40)/catpn_1_THB_1+cattf_1_THV_40*catfd_1_THV_40/catpn_1_THV_40)/(((dagenperjaar1*VLOOKUP(B28,dagsoorttabel1,2,FALSE))-catfd_1_THV_40)/catpn_1_THB_1+catfd_1_THV_40/catpn_1_THV_40),0)</f>
        <v>0</v>
      </c>
      <c r="K28" s="34">
        <f>IF(OR(ISBLANK(G28),G28=0),0,F28/G28)</f>
        <v>0</v>
      </c>
      <c r="L28" s="37">
        <f>J28*K28</f>
        <v>0</v>
      </c>
      <c r="M28" s="34">
        <f>K28*dagenperjaar1</f>
        <v>0</v>
      </c>
      <c r="N28" s="37">
        <f>M28*J28</f>
        <v>0</v>
      </c>
    </row>
    <row r="29" spans="1:14" x14ac:dyDescent="0.2">
      <c r="A29" s="20" t="s">
        <v>171</v>
      </c>
      <c r="B29" s="20" t="s">
        <v>19</v>
      </c>
      <c r="C29" s="20" t="s">
        <v>137</v>
      </c>
      <c r="D29" s="20" t="s">
        <v>172</v>
      </c>
      <c r="E29" s="34">
        <v>6</v>
      </c>
      <c r="F29" s="34">
        <f>E29*VLOOKUP(B29,dagsoorttabel1,2,FALSE)</f>
        <v>1.2000000000000002</v>
      </c>
      <c r="G29" s="35">
        <f>catpn_1_THV_40</f>
        <v>0</v>
      </c>
      <c r="H29" s="36">
        <f>catdw_1_THV_40</f>
        <v>0</v>
      </c>
      <c r="I29" s="20" t="s">
        <v>40</v>
      </c>
      <c r="J29" s="37">
        <f>cattf_1_THV_40</f>
        <v>0</v>
      </c>
      <c r="K29" s="34">
        <f>IF(OR(ISBLANK(G29),G29=0),0,F29/G29)</f>
        <v>0</v>
      </c>
      <c r="L29" s="37">
        <f>J29*K29</f>
        <v>0</v>
      </c>
      <c r="M29" s="34">
        <f>K29*dagenperjaar1</f>
        <v>0</v>
      </c>
      <c r="N29" s="37">
        <f>M29*J29</f>
        <v>0</v>
      </c>
    </row>
    <row r="30" spans="1:14" x14ac:dyDescent="0.2">
      <c r="A30" s="20" t="s">
        <v>173</v>
      </c>
      <c r="B30" s="20" t="s">
        <v>13</v>
      </c>
      <c r="C30" s="20" t="s">
        <v>137</v>
      </c>
      <c r="D30" s="20" t="s">
        <v>174</v>
      </c>
      <c r="E30" s="34">
        <v>1956.8</v>
      </c>
      <c r="F30" s="34">
        <f>E30*VLOOKUP(B30,dagsoorttabel1,2,FALSE)</f>
        <v>1956.8</v>
      </c>
      <c r="G30" s="35">
        <f>IF(AND(catpn_1_VHB_1&gt;0,catpn_1_VHV_40&gt;0),(dagenperjaar1*VLOOKUP(B30,dagsoorttabel1,2,FALSE))/(((dagenperjaar1*VLOOKUP(B30,dagsoorttabel1,2,FALSE))-catfd_1_VHV_40)/catpn_1_VHB_1+catfd_1_VHV_40/catpn_1_VHV_40),0)</f>
        <v>0</v>
      </c>
      <c r="H30" s="36">
        <f>IF(AND(catpn_1_VHB_1&gt;0,catpn_1_VHV_40&gt;0),(catdw_1_VHB_1*((dagenperjaar1*VLOOKUP(B30,dagsoorttabel1,2,FALSE))-catfd_1_VHV_40)/catpn_1_VHB_1+catdw_1_VHV_40*catfd_1_VHV_40/catpn_1_VHV_40)/(((dagenperjaar1*VLOOKUP(B30,dagsoorttabel1,2,FALSE))-catfd_1_VHV_40)/catpn_1_VHB_1+catfd_1_VHV_40/catpn_1_VHV_40),0)</f>
        <v>0</v>
      </c>
      <c r="I30" s="20" t="s">
        <v>40</v>
      </c>
      <c r="J30" s="37">
        <f>IF(AND(catpn_1_VHB_1&gt;0,catpn_1_VHV_40&gt;0),(cattf_1_VHB_1*((dagenperjaar1*VLOOKUP(B30,dagsoorttabel1,2,FALSE))-catfd_1_VHV_40)/catpn_1_VHB_1+cattf_1_VHV_40*catfd_1_VHV_40/catpn_1_VHV_40)/(((dagenperjaar1*VLOOKUP(B30,dagsoorttabel1,2,FALSE))-catfd_1_VHV_40)/catpn_1_VHB_1+catfd_1_VHV_40/catpn_1_VHV_40),0)</f>
        <v>0</v>
      </c>
      <c r="K30" s="34">
        <f>IF(OR(ISBLANK(G30),G30=0),0,F30/G30)</f>
        <v>0</v>
      </c>
      <c r="L30" s="37">
        <f>J30*K30</f>
        <v>0</v>
      </c>
      <c r="M30" s="34">
        <f>K30*dagenperjaar1</f>
        <v>0</v>
      </c>
      <c r="N30" s="37">
        <f>M30*J30</f>
        <v>0</v>
      </c>
    </row>
    <row r="31" spans="1:14" x14ac:dyDescent="0.2">
      <c r="A31" s="20" t="s">
        <v>175</v>
      </c>
      <c r="B31" s="20" t="s">
        <v>13</v>
      </c>
      <c r="C31" s="20" t="s">
        <v>137</v>
      </c>
      <c r="D31" s="20" t="s">
        <v>176</v>
      </c>
      <c r="E31" s="34">
        <v>15.1</v>
      </c>
      <c r="F31" s="34">
        <f>E31*VLOOKUP(B31,dagsoorttabel1,2,FALSE)</f>
        <v>15.1</v>
      </c>
      <c r="G31" s="35">
        <f>IF(AND(catpn_1_VZB_1&gt;0,catpn_1_VZV_40&gt;0),(dagenperjaar1*VLOOKUP(B31,dagsoorttabel1,2,FALSE))/(((dagenperjaar1*VLOOKUP(B31,dagsoorttabel1,2,FALSE))-catfd_1_VZV_40)/catpn_1_VZB_1+catfd_1_VZV_40/catpn_1_VZV_40),0)</f>
        <v>0</v>
      </c>
      <c r="H31" s="36">
        <f>IF(AND(catpn_1_VZB_1&gt;0,catpn_1_VZV_40&gt;0),(catdw_1_VZB_1*((dagenperjaar1*VLOOKUP(B31,dagsoorttabel1,2,FALSE))-catfd_1_VZV_40)/catpn_1_VZB_1+catdw_1_VZV_40*catfd_1_VZV_40/catpn_1_VZV_40)/(((dagenperjaar1*VLOOKUP(B31,dagsoorttabel1,2,FALSE))-catfd_1_VZV_40)/catpn_1_VZB_1+catfd_1_VZV_40/catpn_1_VZV_40),0)</f>
        <v>0</v>
      </c>
      <c r="I31" s="20" t="s">
        <v>40</v>
      </c>
      <c r="J31" s="37">
        <f>IF(AND(catpn_1_VZB_1&gt;0,catpn_1_VZV_40&gt;0),(cattf_1_VZB_1*((dagenperjaar1*VLOOKUP(B31,dagsoorttabel1,2,FALSE))-catfd_1_VZV_40)/catpn_1_VZB_1+cattf_1_VZV_40*catfd_1_VZV_40/catpn_1_VZV_40)/(((dagenperjaar1*VLOOKUP(B31,dagsoorttabel1,2,FALSE))-catfd_1_VZV_40)/catpn_1_VZB_1+catfd_1_VZV_40/catpn_1_VZV_40),0)</f>
        <v>0</v>
      </c>
      <c r="K31" s="34">
        <f>IF(OR(ISBLANK(G31),G31=0),0,F31/G31)</f>
        <v>0</v>
      </c>
      <c r="L31" s="37">
        <f>J31*K31</f>
        <v>0</v>
      </c>
      <c r="M31" s="34">
        <f>K31*dagenperjaar1</f>
        <v>0</v>
      </c>
      <c r="N31" s="37">
        <f>M31*J31</f>
        <v>0</v>
      </c>
    </row>
    <row r="32" spans="1:14" x14ac:dyDescent="0.2">
      <c r="A32" s="20" t="s">
        <v>177</v>
      </c>
      <c r="B32" s="20" t="s">
        <v>27</v>
      </c>
      <c r="C32" s="20" t="s">
        <v>137</v>
      </c>
      <c r="D32" s="20" t="s">
        <v>178</v>
      </c>
      <c r="E32" s="34">
        <v>6418.4</v>
      </c>
      <c r="F32" s="34">
        <f>E32*VLOOKUP(B32,dagsoorttabel1,2,FALSE)</f>
        <v>32.091999999999999</v>
      </c>
      <c r="G32" s="35">
        <f>catpn_1_XBB_1</f>
        <v>0</v>
      </c>
      <c r="H32" s="36">
        <f>catdw_1_XBB_1</f>
        <v>0</v>
      </c>
      <c r="I32" s="20" t="s">
        <v>40</v>
      </c>
      <c r="J32" s="37">
        <f>cattf_1_XBB_1</f>
        <v>0</v>
      </c>
      <c r="K32" s="34">
        <f>IF(OR(ISBLANK(G32),G32=0),0,F32/G32)</f>
        <v>0</v>
      </c>
      <c r="L32" s="37">
        <f>J32*K32</f>
        <v>0</v>
      </c>
      <c r="M32" s="34">
        <f>K32*dagenperjaar1</f>
        <v>0</v>
      </c>
      <c r="N32" s="37">
        <f>M32*J32</f>
        <v>0</v>
      </c>
    </row>
    <row r="33" spans="1:14" x14ac:dyDescent="0.2">
      <c r="A33" s="20" t="s">
        <v>179</v>
      </c>
      <c r="B33" s="20" t="s">
        <v>19</v>
      </c>
      <c r="C33" s="20" t="s">
        <v>137</v>
      </c>
      <c r="D33" s="20" t="s">
        <v>180</v>
      </c>
      <c r="E33" s="34">
        <v>411.8</v>
      </c>
      <c r="F33" s="34">
        <f>E33*VLOOKUP(B33,dagsoorttabel1,2,FALSE)</f>
        <v>82.360000000000014</v>
      </c>
      <c r="G33" s="38"/>
      <c r="H33" s="23"/>
      <c r="I33" s="20" t="s">
        <v>40</v>
      </c>
      <c r="J33" s="24"/>
      <c r="K33" s="34">
        <f>IF(OR(ISBLANK(G33),G33=0),0,F33/G33)</f>
        <v>0</v>
      </c>
      <c r="L33" s="37">
        <f>J33*K33</f>
        <v>0</v>
      </c>
      <c r="M33" s="34">
        <f>K33*dagenperjaar1</f>
        <v>0</v>
      </c>
      <c r="N33" s="37">
        <f>M33*J33</f>
        <v>0</v>
      </c>
    </row>
    <row r="34" spans="1:14" x14ac:dyDescent="0.2">
      <c r="A34" s="20" t="s">
        <v>181</v>
      </c>
      <c r="B34" s="20" t="s">
        <v>15</v>
      </c>
      <c r="C34" s="20" t="s">
        <v>182</v>
      </c>
      <c r="D34" s="20" t="s">
        <v>183</v>
      </c>
      <c r="E34" s="34">
        <v>1</v>
      </c>
      <c r="F34" s="34">
        <f>E34*VLOOKUP(B34,dagsoorttabel1,2,FALSE)</f>
        <v>0.61499999999999999</v>
      </c>
      <c r="G34" s="38"/>
      <c r="H34" s="23"/>
      <c r="I34" s="20" t="s">
        <v>184</v>
      </c>
      <c r="J34" s="24"/>
      <c r="K34" s="34">
        <f>F34*G34/60</f>
        <v>0</v>
      </c>
      <c r="L34" s="37">
        <f>J34*K34</f>
        <v>0</v>
      </c>
      <c r="M34" s="34">
        <f>K34*dagenperjaar1</f>
        <v>0</v>
      </c>
      <c r="N34" s="37">
        <f>M34*J34</f>
        <v>0</v>
      </c>
    </row>
    <row r="35" spans="1:14" x14ac:dyDescent="0.2">
      <c r="A35" s="25" t="s">
        <v>185</v>
      </c>
      <c r="B35" s="25" t="s">
        <v>15</v>
      </c>
      <c r="C35" s="25" t="s">
        <v>182</v>
      </c>
      <c r="D35" s="25" t="s">
        <v>186</v>
      </c>
      <c r="E35" s="39">
        <v>1</v>
      </c>
      <c r="F35" s="39">
        <f>E35*VLOOKUP(B35,dagsoorttabel1,2,FALSE)</f>
        <v>0.61499999999999999</v>
      </c>
      <c r="G35" s="40"/>
      <c r="H35" s="28"/>
      <c r="I35" s="25" t="s">
        <v>184</v>
      </c>
      <c r="J35" s="29"/>
      <c r="K35" s="39">
        <f>F35*G35/60</f>
        <v>0</v>
      </c>
      <c r="L35" s="41">
        <f>J35*K35</f>
        <v>0</v>
      </c>
      <c r="M35" s="39">
        <f>K35*dagenperjaar1</f>
        <v>0</v>
      </c>
      <c r="N35" s="41">
        <f>M35*J35</f>
        <v>0</v>
      </c>
    </row>
    <row r="36" spans="1:14" x14ac:dyDescent="0.2">
      <c r="A36" s="43" t="s">
        <v>187</v>
      </c>
      <c r="B36" s="44"/>
      <c r="C36" s="44"/>
      <c r="D36" s="44"/>
      <c r="E36" s="44"/>
      <c r="F36" s="44"/>
      <c r="G36" s="44"/>
      <c r="H36" s="44"/>
      <c r="I36" s="44"/>
      <c r="J36" s="44"/>
      <c r="K36" s="45">
        <f>SUM(K6:K35)</f>
        <v>0</v>
      </c>
      <c r="L36" s="46">
        <f>SUM(L6:L35)</f>
        <v>0</v>
      </c>
      <c r="M36" s="45">
        <f>SUM(M6:M35)</f>
        <v>0</v>
      </c>
      <c r="N36" s="47">
        <f>SUM(N6:N35)</f>
        <v>0</v>
      </c>
    </row>
    <row r="37" spans="1:14" x14ac:dyDescent="0.2">
      <c r="A37" s="48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9"/>
    </row>
    <row r="38" spans="1:14" x14ac:dyDescent="0.2">
      <c r="A38" s="43" t="s">
        <v>188</v>
      </c>
      <c r="B38" s="44"/>
      <c r="C38" s="44"/>
      <c r="D38" s="44"/>
      <c r="E38" s="44"/>
      <c r="F38" s="44"/>
      <c r="G38" s="44"/>
      <c r="H38" s="44"/>
      <c r="I38" s="44"/>
      <c r="J38" s="46">
        <f>IF(urenjaar1&gt;0,SUMIF(M6:M35,"&gt;0",N6:N35)/urenjaar1,0)</f>
        <v>0</v>
      </c>
      <c r="K38" s="44"/>
      <c r="L38" s="44"/>
      <c r="M38" s="44"/>
      <c r="N38" s="49"/>
    </row>
    <row r="39" spans="1:14" x14ac:dyDescent="0.2">
      <c r="A39" s="48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9"/>
    </row>
    <row r="41" spans="1:14" x14ac:dyDescent="0.2">
      <c r="A41" s="43" t="s">
        <v>189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5">
        <f>urenjaar1</f>
        <v>0</v>
      </c>
      <c r="N41" s="46">
        <f>prijsjaar1</f>
        <v>0</v>
      </c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52675-75AC-4A17-A735-F07CF3AA6B28}">
  <dimension ref="A1:U365"/>
  <sheetViews>
    <sheetView workbookViewId="0"/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I1.3: ",tabeltype," ruimten werkdag")</f>
        <v>Bijlage I1.3: Invultabel ruimten werkdag</v>
      </c>
    </row>
    <row r="3" spans="1:21" ht="38.25" x14ac:dyDescent="0.2">
      <c r="A3" s="50" t="s">
        <v>190</v>
      </c>
      <c r="B3" s="8" t="s">
        <v>191</v>
      </c>
      <c r="C3" s="8" t="s">
        <v>192</v>
      </c>
      <c r="D3" s="8" t="s">
        <v>193</v>
      </c>
      <c r="E3" s="8" t="s">
        <v>194</v>
      </c>
      <c r="F3" s="8" t="s">
        <v>195</v>
      </c>
      <c r="G3" s="8" t="s">
        <v>128</v>
      </c>
      <c r="H3" s="8" t="s">
        <v>7</v>
      </c>
      <c r="I3" s="8" t="s">
        <v>196</v>
      </c>
      <c r="J3" s="8" t="s">
        <v>197</v>
      </c>
      <c r="K3" s="8" t="s">
        <v>130</v>
      </c>
      <c r="L3" s="8" t="s">
        <v>131</v>
      </c>
      <c r="M3" s="8" t="s">
        <v>32</v>
      </c>
      <c r="N3" s="8" t="s">
        <v>33</v>
      </c>
      <c r="O3" s="8" t="s">
        <v>34</v>
      </c>
      <c r="P3" s="8" t="s">
        <v>35</v>
      </c>
      <c r="Q3" s="8" t="s">
        <v>132</v>
      </c>
      <c r="R3" s="8" t="s">
        <v>198</v>
      </c>
      <c r="S3" s="8" t="s">
        <v>133</v>
      </c>
      <c r="T3" s="8" t="s">
        <v>134</v>
      </c>
      <c r="U3" s="51" t="s">
        <v>135</v>
      </c>
    </row>
    <row r="4" spans="1:21" x14ac:dyDescent="0.2">
      <c r="A4" s="52" t="s">
        <v>199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200</v>
      </c>
      <c r="B5" s="54" t="s">
        <v>201</v>
      </c>
      <c r="C5" s="54" t="s">
        <v>202</v>
      </c>
      <c r="D5" s="54" t="s">
        <v>203</v>
      </c>
      <c r="E5" s="55" t="s">
        <v>204</v>
      </c>
      <c r="F5" s="54" t="s">
        <v>205</v>
      </c>
      <c r="G5" s="54" t="s">
        <v>171</v>
      </c>
      <c r="H5" s="54" t="s">
        <v>19</v>
      </c>
      <c r="I5" s="54" t="s">
        <v>137</v>
      </c>
      <c r="J5" s="54"/>
      <c r="K5" s="56">
        <v>6</v>
      </c>
      <c r="L5" s="56">
        <f>K5*VLOOKUP(H5,dagsoorttabel1,2,FALSE)</f>
        <v>1.2000000000000002</v>
      </c>
      <c r="M5" s="57">
        <f>prodnorm27</f>
        <v>0</v>
      </c>
      <c r="N5" s="58">
        <f>dagwerk27</f>
        <v>0</v>
      </c>
      <c r="O5" s="54" t="s">
        <v>40</v>
      </c>
      <c r="P5" s="59">
        <f>uurtarief27</f>
        <v>0</v>
      </c>
      <c r="Q5" s="56" t="e">
        <f>IF(ISBLANK(M5),0,L5/M5)</f>
        <v>#DIV/0!</v>
      </c>
      <c r="R5" s="56" t="e">
        <f>IF(ISBLANK(M5),0,Q5*N5)</f>
        <v>#DIV/0!</v>
      </c>
      <c r="S5" s="59" t="e">
        <f>P5*Q5</f>
        <v>#DIV/0!</v>
      </c>
      <c r="T5" s="56" t="e">
        <f>Q5*dagenperjaar1</f>
        <v>#DIV/0!</v>
      </c>
      <c r="U5" s="60" t="e">
        <f>T5*P5</f>
        <v>#DIV/0!</v>
      </c>
    </row>
    <row r="6" spans="1:21" x14ac:dyDescent="0.2">
      <c r="A6" s="61" t="s">
        <v>200</v>
      </c>
      <c r="B6" s="62" t="s">
        <v>201</v>
      </c>
      <c r="C6" s="62" t="s">
        <v>202</v>
      </c>
      <c r="D6" s="62" t="s">
        <v>206</v>
      </c>
      <c r="E6" s="63" t="s">
        <v>207</v>
      </c>
      <c r="F6" s="62" t="s">
        <v>208</v>
      </c>
      <c r="G6" s="62" t="s">
        <v>141</v>
      </c>
      <c r="H6" s="62" t="s">
        <v>19</v>
      </c>
      <c r="I6" s="62" t="s">
        <v>137</v>
      </c>
      <c r="J6" s="62"/>
      <c r="K6" s="64">
        <v>118.7</v>
      </c>
      <c r="L6" s="64">
        <f>K6*VLOOKUP(H6,dagsoorttabel1,2,FALSE)</f>
        <v>23.740000000000002</v>
      </c>
      <c r="M6" s="65">
        <f>prodnorm8</f>
        <v>0</v>
      </c>
      <c r="N6" s="66">
        <f>dagwerk8</f>
        <v>0</v>
      </c>
      <c r="O6" s="62" t="s">
        <v>40</v>
      </c>
      <c r="P6" s="67">
        <f>uurtarief8</f>
        <v>0</v>
      </c>
      <c r="Q6" s="64" t="e">
        <f>IF(ISBLANK(M6),0,L6/M6)</f>
        <v>#DIV/0!</v>
      </c>
      <c r="R6" s="64" t="e">
        <f>IF(ISBLANK(M6),0,Q6*N6)</f>
        <v>#DIV/0!</v>
      </c>
      <c r="S6" s="67" t="e">
        <f>P6*Q6</f>
        <v>#DIV/0!</v>
      </c>
      <c r="T6" s="64" t="e">
        <f>Q6*dagenperjaar1</f>
        <v>#DIV/0!</v>
      </c>
      <c r="U6" s="68" t="e">
        <f>T6*P6</f>
        <v>#DIV/0!</v>
      </c>
    </row>
    <row r="7" spans="1:21" x14ac:dyDescent="0.2">
      <c r="A7" s="61" t="s">
        <v>200</v>
      </c>
      <c r="B7" s="62" t="s">
        <v>201</v>
      </c>
      <c r="C7" s="62" t="s">
        <v>209</v>
      </c>
      <c r="D7" s="62" t="s">
        <v>210</v>
      </c>
      <c r="E7" s="63" t="s">
        <v>211</v>
      </c>
      <c r="F7" s="62" t="s">
        <v>212</v>
      </c>
      <c r="G7" s="62" t="s">
        <v>167</v>
      </c>
      <c r="H7" s="62" t="s">
        <v>13</v>
      </c>
      <c r="I7" s="62" t="s">
        <v>137</v>
      </c>
      <c r="J7" s="62"/>
      <c r="K7" s="64">
        <v>90</v>
      </c>
      <c r="L7" s="64">
        <f>K7*VLOOKUP(H7,dagsoorttabel1,2,FALSE)</f>
        <v>90</v>
      </c>
      <c r="M7" s="65">
        <f>prodnorm22</f>
        <v>0</v>
      </c>
      <c r="N7" s="66">
        <f>dagwerk22</f>
        <v>0</v>
      </c>
      <c r="O7" s="62" t="s">
        <v>40</v>
      </c>
      <c r="P7" s="67">
        <f>uurtarief22</f>
        <v>0</v>
      </c>
      <c r="Q7" s="64" t="e">
        <f>IF(ISBLANK(M7),0,L7/M7)</f>
        <v>#DIV/0!</v>
      </c>
      <c r="R7" s="64" t="e">
        <f>IF(ISBLANK(M7),0,Q7*N7)</f>
        <v>#DIV/0!</v>
      </c>
      <c r="S7" s="67" t="e">
        <f>P7*Q7</f>
        <v>#DIV/0!</v>
      </c>
      <c r="T7" s="64" t="e">
        <f>Q7*dagenperjaar1</f>
        <v>#DIV/0!</v>
      </c>
      <c r="U7" s="68" t="e">
        <f>T7*P7</f>
        <v>#DIV/0!</v>
      </c>
    </row>
    <row r="8" spans="1:21" x14ac:dyDescent="0.2">
      <c r="A8" s="61" t="s">
        <v>200</v>
      </c>
      <c r="B8" s="62" t="s">
        <v>201</v>
      </c>
      <c r="C8" s="62" t="s">
        <v>209</v>
      </c>
      <c r="D8" s="62" t="s">
        <v>210</v>
      </c>
      <c r="E8" s="63" t="s">
        <v>211</v>
      </c>
      <c r="F8" s="62" t="s">
        <v>212</v>
      </c>
      <c r="G8" s="62" t="s">
        <v>177</v>
      </c>
      <c r="H8" s="62" t="s">
        <v>27</v>
      </c>
      <c r="I8" s="62" t="s">
        <v>137</v>
      </c>
      <c r="J8" s="62"/>
      <c r="K8" s="64">
        <v>90</v>
      </c>
      <c r="L8" s="64">
        <f>K8*VLOOKUP(H8,dagsoorttabel1,2,FALSE)</f>
        <v>0.45</v>
      </c>
      <c r="M8" s="65">
        <f>prodnorm30</f>
        <v>0</v>
      </c>
      <c r="N8" s="66">
        <f>dagwerk30</f>
        <v>0</v>
      </c>
      <c r="O8" s="62" t="s">
        <v>40</v>
      </c>
      <c r="P8" s="67">
        <f>uurtarief30</f>
        <v>0</v>
      </c>
      <c r="Q8" s="64" t="e">
        <f>IF(ISBLANK(M8),0,L8/M8)</f>
        <v>#DIV/0!</v>
      </c>
      <c r="R8" s="64" t="e">
        <f>IF(ISBLANK(M8),0,Q8*N8)</f>
        <v>#DIV/0!</v>
      </c>
      <c r="S8" s="67" t="e">
        <f>P8*Q8</f>
        <v>#DIV/0!</v>
      </c>
      <c r="T8" s="64" t="e">
        <f>Q8*dagenperjaar1</f>
        <v>#DIV/0!</v>
      </c>
      <c r="U8" s="68" t="e">
        <f>T8*P8</f>
        <v>#DIV/0!</v>
      </c>
    </row>
    <row r="9" spans="1:21" x14ac:dyDescent="0.2">
      <c r="A9" s="61" t="s">
        <v>200</v>
      </c>
      <c r="B9" s="62" t="s">
        <v>201</v>
      </c>
      <c r="C9" s="62" t="s">
        <v>209</v>
      </c>
      <c r="D9" s="62" t="s">
        <v>213</v>
      </c>
      <c r="E9" s="63" t="s">
        <v>214</v>
      </c>
      <c r="F9" s="62" t="s">
        <v>212</v>
      </c>
      <c r="G9" s="62" t="s">
        <v>153</v>
      </c>
      <c r="H9" s="62" t="s">
        <v>13</v>
      </c>
      <c r="I9" s="62" t="s">
        <v>137</v>
      </c>
      <c r="J9" s="62"/>
      <c r="K9" s="64">
        <v>35</v>
      </c>
      <c r="L9" s="64">
        <f>K9*VLOOKUP(H9,dagsoorttabel1,2,FALSE)</f>
        <v>35</v>
      </c>
      <c r="M9" s="65">
        <f>prodnorm15</f>
        <v>0</v>
      </c>
      <c r="N9" s="66">
        <f>dagwerk15</f>
        <v>0</v>
      </c>
      <c r="O9" s="62" t="s">
        <v>40</v>
      </c>
      <c r="P9" s="67">
        <f>uurtarief15</f>
        <v>0</v>
      </c>
      <c r="Q9" s="64" t="e">
        <f>IF(ISBLANK(M9),0,L9/M9)</f>
        <v>#DIV/0!</v>
      </c>
      <c r="R9" s="64" t="e">
        <f>IF(ISBLANK(M9),0,Q9*N9)</f>
        <v>#DIV/0!</v>
      </c>
      <c r="S9" s="67" t="e">
        <f>P9*Q9</f>
        <v>#DIV/0!</v>
      </c>
      <c r="T9" s="64" t="e">
        <f>Q9*dagenperjaar1</f>
        <v>#DIV/0!</v>
      </c>
      <c r="U9" s="68" t="e">
        <f>T9*P9</f>
        <v>#DIV/0!</v>
      </c>
    </row>
    <row r="10" spans="1:21" x14ac:dyDescent="0.2">
      <c r="A10" s="61" t="s">
        <v>200</v>
      </c>
      <c r="B10" s="62" t="s">
        <v>201</v>
      </c>
      <c r="C10" s="62" t="s">
        <v>209</v>
      </c>
      <c r="D10" s="62" t="s">
        <v>213</v>
      </c>
      <c r="E10" s="63" t="s">
        <v>214</v>
      </c>
      <c r="F10" s="62" t="s">
        <v>212</v>
      </c>
      <c r="G10" s="62" t="s">
        <v>177</v>
      </c>
      <c r="H10" s="62" t="s">
        <v>27</v>
      </c>
      <c r="I10" s="62" t="s">
        <v>137</v>
      </c>
      <c r="J10" s="62"/>
      <c r="K10" s="64">
        <v>35</v>
      </c>
      <c r="L10" s="64">
        <f>K10*VLOOKUP(H10,dagsoorttabel1,2,FALSE)</f>
        <v>0.17500000000000002</v>
      </c>
      <c r="M10" s="65">
        <f>prodnorm30</f>
        <v>0</v>
      </c>
      <c r="N10" s="66">
        <f>dagwerk30</f>
        <v>0</v>
      </c>
      <c r="O10" s="62" t="s">
        <v>40</v>
      </c>
      <c r="P10" s="67">
        <f>uurtarief30</f>
        <v>0</v>
      </c>
      <c r="Q10" s="64" t="e">
        <f>IF(ISBLANK(M10),0,L10/M10)</f>
        <v>#DIV/0!</v>
      </c>
      <c r="R10" s="64" t="e">
        <f>IF(ISBLANK(M10),0,Q10*N10)</f>
        <v>#DIV/0!</v>
      </c>
      <c r="S10" s="67" t="e">
        <f>P10*Q10</f>
        <v>#DIV/0!</v>
      </c>
      <c r="T10" s="64" t="e">
        <f>Q10*dagenperjaar1</f>
        <v>#DIV/0!</v>
      </c>
      <c r="U10" s="68" t="e">
        <f>T10*P10</f>
        <v>#DIV/0!</v>
      </c>
    </row>
    <row r="11" spans="1:21" x14ac:dyDescent="0.2">
      <c r="A11" s="61" t="s">
        <v>200</v>
      </c>
      <c r="B11" s="62" t="s">
        <v>201</v>
      </c>
      <c r="C11" s="62" t="s">
        <v>209</v>
      </c>
      <c r="D11" s="62" t="s">
        <v>215</v>
      </c>
      <c r="E11" s="63" t="s">
        <v>216</v>
      </c>
      <c r="F11" s="62" t="s">
        <v>208</v>
      </c>
      <c r="G11" s="62" t="s">
        <v>141</v>
      </c>
      <c r="H11" s="62" t="s">
        <v>11</v>
      </c>
      <c r="I11" s="62" t="s">
        <v>137</v>
      </c>
      <c r="J11" s="62"/>
      <c r="K11" s="64">
        <v>11.8</v>
      </c>
      <c r="L11" s="64">
        <f>K11*VLOOKUP(H11,dagsoorttabel1,2,FALSE)</f>
        <v>12.094999999999999</v>
      </c>
      <c r="M11" s="65">
        <f>prodnorm7</f>
        <v>0</v>
      </c>
      <c r="N11" s="66">
        <f>dagwerk7</f>
        <v>0</v>
      </c>
      <c r="O11" s="62" t="s">
        <v>40</v>
      </c>
      <c r="P11" s="67">
        <f>uurtarief7</f>
        <v>0</v>
      </c>
      <c r="Q11" s="64" t="e">
        <f>IF(ISBLANK(M11),0,L11/M11)</f>
        <v>#DIV/0!</v>
      </c>
      <c r="R11" s="64" t="e">
        <f>IF(ISBLANK(M11),0,Q11*N11)</f>
        <v>#DIV/0!</v>
      </c>
      <c r="S11" s="67" t="e">
        <f>P11*Q11</f>
        <v>#DIV/0!</v>
      </c>
      <c r="T11" s="64" t="e">
        <f>Q11*dagenperjaar1</f>
        <v>#DIV/0!</v>
      </c>
      <c r="U11" s="68" t="e">
        <f>T11*P11</f>
        <v>#DIV/0!</v>
      </c>
    </row>
    <row r="12" spans="1:21" x14ac:dyDescent="0.2">
      <c r="A12" s="61" t="s">
        <v>200</v>
      </c>
      <c r="B12" s="62" t="s">
        <v>201</v>
      </c>
      <c r="C12" s="62" t="s">
        <v>209</v>
      </c>
      <c r="D12" s="62" t="s">
        <v>217</v>
      </c>
      <c r="E12" s="63" t="s">
        <v>218</v>
      </c>
      <c r="F12" s="62" t="s">
        <v>208</v>
      </c>
      <c r="G12" s="62" t="s">
        <v>141</v>
      </c>
      <c r="H12" s="62" t="s">
        <v>11</v>
      </c>
      <c r="I12" s="62" t="s">
        <v>137</v>
      </c>
      <c r="J12" s="62"/>
      <c r="K12" s="64">
        <v>13.2</v>
      </c>
      <c r="L12" s="64">
        <f>K12*VLOOKUP(H12,dagsoorttabel1,2,FALSE)</f>
        <v>13.529999999999998</v>
      </c>
      <c r="M12" s="65">
        <f>prodnorm7</f>
        <v>0</v>
      </c>
      <c r="N12" s="66">
        <f>dagwerk7</f>
        <v>0</v>
      </c>
      <c r="O12" s="62" t="s">
        <v>40</v>
      </c>
      <c r="P12" s="67">
        <f>uurtarief7</f>
        <v>0</v>
      </c>
      <c r="Q12" s="64" t="e">
        <f>IF(ISBLANK(M12),0,L12/M12)</f>
        <v>#DIV/0!</v>
      </c>
      <c r="R12" s="64" t="e">
        <f>IF(ISBLANK(M12),0,Q12*N12)</f>
        <v>#DIV/0!</v>
      </c>
      <c r="S12" s="67" t="e">
        <f>P12*Q12</f>
        <v>#DIV/0!</v>
      </c>
      <c r="T12" s="64" t="e">
        <f>Q12*dagenperjaar1</f>
        <v>#DIV/0!</v>
      </c>
      <c r="U12" s="68" t="e">
        <f>T12*P12</f>
        <v>#DIV/0!</v>
      </c>
    </row>
    <row r="13" spans="1:21" x14ac:dyDescent="0.2">
      <c r="A13" s="61" t="s">
        <v>200</v>
      </c>
      <c r="B13" s="62" t="s">
        <v>201</v>
      </c>
      <c r="C13" s="62" t="s">
        <v>209</v>
      </c>
      <c r="D13" s="62" t="s">
        <v>219</v>
      </c>
      <c r="E13" s="63" t="s">
        <v>220</v>
      </c>
      <c r="F13" s="62" t="s">
        <v>212</v>
      </c>
      <c r="G13" s="62" t="s">
        <v>167</v>
      </c>
      <c r="H13" s="62" t="s">
        <v>13</v>
      </c>
      <c r="I13" s="62" t="s">
        <v>137</v>
      </c>
      <c r="J13" s="62"/>
      <c r="K13" s="64">
        <v>73</v>
      </c>
      <c r="L13" s="64">
        <f>K13*VLOOKUP(H13,dagsoorttabel1,2,FALSE)</f>
        <v>73</v>
      </c>
      <c r="M13" s="65">
        <f>prodnorm22</f>
        <v>0</v>
      </c>
      <c r="N13" s="66">
        <f>dagwerk22</f>
        <v>0</v>
      </c>
      <c r="O13" s="62" t="s">
        <v>40</v>
      </c>
      <c r="P13" s="67">
        <f>uurtarief22</f>
        <v>0</v>
      </c>
      <c r="Q13" s="64" t="e">
        <f>IF(ISBLANK(M13),0,L13/M13)</f>
        <v>#DIV/0!</v>
      </c>
      <c r="R13" s="64" t="e">
        <f>IF(ISBLANK(M13),0,Q13*N13)</f>
        <v>#DIV/0!</v>
      </c>
      <c r="S13" s="67" t="e">
        <f>P13*Q13</f>
        <v>#DIV/0!</v>
      </c>
      <c r="T13" s="64" t="e">
        <f>Q13*dagenperjaar1</f>
        <v>#DIV/0!</v>
      </c>
      <c r="U13" s="68" t="e">
        <f>T13*P13</f>
        <v>#DIV/0!</v>
      </c>
    </row>
    <row r="14" spans="1:21" x14ac:dyDescent="0.2">
      <c r="A14" s="61" t="s">
        <v>200</v>
      </c>
      <c r="B14" s="62" t="s">
        <v>201</v>
      </c>
      <c r="C14" s="62" t="s">
        <v>209</v>
      </c>
      <c r="D14" s="62" t="s">
        <v>219</v>
      </c>
      <c r="E14" s="63" t="s">
        <v>220</v>
      </c>
      <c r="F14" s="62" t="s">
        <v>212</v>
      </c>
      <c r="G14" s="62" t="s">
        <v>177</v>
      </c>
      <c r="H14" s="62" t="s">
        <v>27</v>
      </c>
      <c r="I14" s="62" t="s">
        <v>137</v>
      </c>
      <c r="J14" s="62"/>
      <c r="K14" s="64">
        <v>73</v>
      </c>
      <c r="L14" s="64">
        <f>K14*VLOOKUP(H14,dagsoorttabel1,2,FALSE)</f>
        <v>0.36499999999999999</v>
      </c>
      <c r="M14" s="65">
        <f>prodnorm30</f>
        <v>0</v>
      </c>
      <c r="N14" s="66">
        <f>dagwerk30</f>
        <v>0</v>
      </c>
      <c r="O14" s="62" t="s">
        <v>40</v>
      </c>
      <c r="P14" s="67">
        <f>uurtarief30</f>
        <v>0</v>
      </c>
      <c r="Q14" s="64" t="e">
        <f>IF(ISBLANK(M14),0,L14/M14)</f>
        <v>#DIV/0!</v>
      </c>
      <c r="R14" s="64" t="e">
        <f>IF(ISBLANK(M14),0,Q14*N14)</f>
        <v>#DIV/0!</v>
      </c>
      <c r="S14" s="67" t="e">
        <f>P14*Q14</f>
        <v>#DIV/0!</v>
      </c>
      <c r="T14" s="64" t="e">
        <f>Q14*dagenperjaar1</f>
        <v>#DIV/0!</v>
      </c>
      <c r="U14" s="68" t="e">
        <f>T14*P14</f>
        <v>#DIV/0!</v>
      </c>
    </row>
    <row r="15" spans="1:21" x14ac:dyDescent="0.2">
      <c r="A15" s="61" t="s">
        <v>200</v>
      </c>
      <c r="B15" s="62" t="s">
        <v>201</v>
      </c>
      <c r="C15" s="62" t="s">
        <v>209</v>
      </c>
      <c r="D15" s="62" t="s">
        <v>221</v>
      </c>
      <c r="E15" s="63" t="s">
        <v>222</v>
      </c>
      <c r="F15" s="62" t="s">
        <v>212</v>
      </c>
      <c r="G15" s="62" t="s">
        <v>153</v>
      </c>
      <c r="H15" s="62" t="s">
        <v>13</v>
      </c>
      <c r="I15" s="62" t="s">
        <v>137</v>
      </c>
      <c r="J15" s="62"/>
      <c r="K15" s="64">
        <v>55</v>
      </c>
      <c r="L15" s="64">
        <f>K15*VLOOKUP(H15,dagsoorttabel1,2,FALSE)</f>
        <v>55</v>
      </c>
      <c r="M15" s="65">
        <f>prodnorm15</f>
        <v>0</v>
      </c>
      <c r="N15" s="66">
        <f>dagwerk15</f>
        <v>0</v>
      </c>
      <c r="O15" s="62" t="s">
        <v>40</v>
      </c>
      <c r="P15" s="67">
        <f>uurtarief15</f>
        <v>0</v>
      </c>
      <c r="Q15" s="64" t="e">
        <f>IF(ISBLANK(M15),0,L15/M15)</f>
        <v>#DIV/0!</v>
      </c>
      <c r="R15" s="64" t="e">
        <f>IF(ISBLANK(M15),0,Q15*N15)</f>
        <v>#DIV/0!</v>
      </c>
      <c r="S15" s="67" t="e">
        <f>P15*Q15</f>
        <v>#DIV/0!</v>
      </c>
      <c r="T15" s="64" t="e">
        <f>Q15*dagenperjaar1</f>
        <v>#DIV/0!</v>
      </c>
      <c r="U15" s="68" t="e">
        <f>T15*P15</f>
        <v>#DIV/0!</v>
      </c>
    </row>
    <row r="16" spans="1:21" x14ac:dyDescent="0.2">
      <c r="A16" s="61" t="s">
        <v>200</v>
      </c>
      <c r="B16" s="62" t="s">
        <v>201</v>
      </c>
      <c r="C16" s="62" t="s">
        <v>209</v>
      </c>
      <c r="D16" s="62" t="s">
        <v>221</v>
      </c>
      <c r="E16" s="63" t="s">
        <v>222</v>
      </c>
      <c r="F16" s="62" t="s">
        <v>212</v>
      </c>
      <c r="G16" s="62" t="s">
        <v>177</v>
      </c>
      <c r="H16" s="62" t="s">
        <v>27</v>
      </c>
      <c r="I16" s="62" t="s">
        <v>137</v>
      </c>
      <c r="J16" s="62"/>
      <c r="K16" s="64">
        <v>55</v>
      </c>
      <c r="L16" s="64">
        <f>K16*VLOOKUP(H16,dagsoorttabel1,2,FALSE)</f>
        <v>0.27500000000000002</v>
      </c>
      <c r="M16" s="65">
        <f>prodnorm30</f>
        <v>0</v>
      </c>
      <c r="N16" s="66">
        <f>dagwerk30</f>
        <v>0</v>
      </c>
      <c r="O16" s="62" t="s">
        <v>40</v>
      </c>
      <c r="P16" s="67">
        <f>uurtarief30</f>
        <v>0</v>
      </c>
      <c r="Q16" s="64" t="e">
        <f>IF(ISBLANK(M16),0,L16/M16)</f>
        <v>#DIV/0!</v>
      </c>
      <c r="R16" s="64" t="e">
        <f>IF(ISBLANK(M16),0,Q16*N16)</f>
        <v>#DIV/0!</v>
      </c>
      <c r="S16" s="67" t="e">
        <f>P16*Q16</f>
        <v>#DIV/0!</v>
      </c>
      <c r="T16" s="64" t="e">
        <f>Q16*dagenperjaar1</f>
        <v>#DIV/0!</v>
      </c>
      <c r="U16" s="68" t="e">
        <f>T16*P16</f>
        <v>#DIV/0!</v>
      </c>
    </row>
    <row r="17" spans="1:21" x14ac:dyDescent="0.2">
      <c r="A17" s="61" t="s">
        <v>200</v>
      </c>
      <c r="B17" s="62" t="s">
        <v>201</v>
      </c>
      <c r="C17" s="62" t="s">
        <v>209</v>
      </c>
      <c r="D17" s="62" t="s">
        <v>223</v>
      </c>
      <c r="E17" s="63" t="s">
        <v>224</v>
      </c>
      <c r="F17" s="62" t="s">
        <v>212</v>
      </c>
      <c r="G17" s="62" t="s">
        <v>153</v>
      </c>
      <c r="H17" s="62" t="s">
        <v>13</v>
      </c>
      <c r="I17" s="62" t="s">
        <v>137</v>
      </c>
      <c r="J17" s="62"/>
      <c r="K17" s="64">
        <v>18.2</v>
      </c>
      <c r="L17" s="64">
        <f>K17*VLOOKUP(H17,dagsoorttabel1,2,FALSE)</f>
        <v>18.2</v>
      </c>
      <c r="M17" s="65">
        <f>prodnorm15</f>
        <v>0</v>
      </c>
      <c r="N17" s="66">
        <f>dagwerk15</f>
        <v>0</v>
      </c>
      <c r="O17" s="62" t="s">
        <v>40</v>
      </c>
      <c r="P17" s="67">
        <f>uurtarief15</f>
        <v>0</v>
      </c>
      <c r="Q17" s="64" t="e">
        <f>IF(ISBLANK(M17),0,L17/M17)</f>
        <v>#DIV/0!</v>
      </c>
      <c r="R17" s="64" t="e">
        <f>IF(ISBLANK(M17),0,Q17*N17)</f>
        <v>#DIV/0!</v>
      </c>
      <c r="S17" s="67" t="e">
        <f>P17*Q17</f>
        <v>#DIV/0!</v>
      </c>
      <c r="T17" s="64" t="e">
        <f>Q17*dagenperjaar1</f>
        <v>#DIV/0!</v>
      </c>
      <c r="U17" s="68" t="e">
        <f>T17*P17</f>
        <v>#DIV/0!</v>
      </c>
    </row>
    <row r="18" spans="1:21" x14ac:dyDescent="0.2">
      <c r="A18" s="61" t="s">
        <v>200</v>
      </c>
      <c r="B18" s="62" t="s">
        <v>201</v>
      </c>
      <c r="C18" s="62" t="s">
        <v>209</v>
      </c>
      <c r="D18" s="62" t="s">
        <v>223</v>
      </c>
      <c r="E18" s="63" t="s">
        <v>224</v>
      </c>
      <c r="F18" s="62" t="s">
        <v>212</v>
      </c>
      <c r="G18" s="62" t="s">
        <v>177</v>
      </c>
      <c r="H18" s="62" t="s">
        <v>27</v>
      </c>
      <c r="I18" s="62" t="s">
        <v>137</v>
      </c>
      <c r="J18" s="62"/>
      <c r="K18" s="64">
        <v>18.2</v>
      </c>
      <c r="L18" s="64">
        <f>K18*VLOOKUP(H18,dagsoorttabel1,2,FALSE)</f>
        <v>9.0999999999999998E-2</v>
      </c>
      <c r="M18" s="65">
        <f>prodnorm30</f>
        <v>0</v>
      </c>
      <c r="N18" s="66">
        <f>dagwerk30</f>
        <v>0</v>
      </c>
      <c r="O18" s="62" t="s">
        <v>40</v>
      </c>
      <c r="P18" s="67">
        <f>uurtarief30</f>
        <v>0</v>
      </c>
      <c r="Q18" s="64" t="e">
        <f>IF(ISBLANK(M18),0,L18/M18)</f>
        <v>#DIV/0!</v>
      </c>
      <c r="R18" s="64" t="e">
        <f>IF(ISBLANK(M18),0,Q18*N18)</f>
        <v>#DIV/0!</v>
      </c>
      <c r="S18" s="67" t="e">
        <f>P18*Q18</f>
        <v>#DIV/0!</v>
      </c>
      <c r="T18" s="64" t="e">
        <f>Q18*dagenperjaar1</f>
        <v>#DIV/0!</v>
      </c>
      <c r="U18" s="68" t="e">
        <f>T18*P18</f>
        <v>#DIV/0!</v>
      </c>
    </row>
    <row r="19" spans="1:21" x14ac:dyDescent="0.2">
      <c r="A19" s="61" t="s">
        <v>200</v>
      </c>
      <c r="B19" s="62" t="s">
        <v>201</v>
      </c>
      <c r="C19" s="62" t="s">
        <v>209</v>
      </c>
      <c r="D19" s="62" t="s">
        <v>225</v>
      </c>
      <c r="E19" s="63" t="s">
        <v>226</v>
      </c>
      <c r="F19" s="62" t="s">
        <v>212</v>
      </c>
      <c r="G19" s="62" t="s">
        <v>163</v>
      </c>
      <c r="H19" s="62" t="s">
        <v>13</v>
      </c>
      <c r="I19" s="62" t="s">
        <v>137</v>
      </c>
      <c r="J19" s="62"/>
      <c r="K19" s="64">
        <v>94.7</v>
      </c>
      <c r="L19" s="64">
        <f>K19*VLOOKUP(H19,dagsoorttabel1,2,FALSE)</f>
        <v>94.7</v>
      </c>
      <c r="M19" s="65">
        <f>prodnorm20</f>
        <v>0</v>
      </c>
      <c r="N19" s="66">
        <f>dagwerk20</f>
        <v>0</v>
      </c>
      <c r="O19" s="62" t="s">
        <v>40</v>
      </c>
      <c r="P19" s="67">
        <f>uurtarief20</f>
        <v>0</v>
      </c>
      <c r="Q19" s="64" t="e">
        <f>IF(ISBLANK(M19),0,L19/M19)</f>
        <v>#DIV/0!</v>
      </c>
      <c r="R19" s="64" t="e">
        <f>IF(ISBLANK(M19),0,Q19*N19)</f>
        <v>#DIV/0!</v>
      </c>
      <c r="S19" s="67" t="e">
        <f>P19*Q19</f>
        <v>#DIV/0!</v>
      </c>
      <c r="T19" s="64" t="e">
        <f>Q19*dagenperjaar1</f>
        <v>#DIV/0!</v>
      </c>
      <c r="U19" s="68" t="e">
        <f>T19*P19</f>
        <v>#DIV/0!</v>
      </c>
    </row>
    <row r="20" spans="1:21" x14ac:dyDescent="0.2">
      <c r="A20" s="61" t="s">
        <v>200</v>
      </c>
      <c r="B20" s="62" t="s">
        <v>201</v>
      </c>
      <c r="C20" s="62" t="s">
        <v>209</v>
      </c>
      <c r="D20" s="62" t="s">
        <v>225</v>
      </c>
      <c r="E20" s="63" t="s">
        <v>226</v>
      </c>
      <c r="F20" s="62" t="s">
        <v>212</v>
      </c>
      <c r="G20" s="62" t="s">
        <v>177</v>
      </c>
      <c r="H20" s="62" t="s">
        <v>27</v>
      </c>
      <c r="I20" s="62" t="s">
        <v>137</v>
      </c>
      <c r="J20" s="62"/>
      <c r="K20" s="64">
        <v>94.7</v>
      </c>
      <c r="L20" s="64">
        <f>K20*VLOOKUP(H20,dagsoorttabel1,2,FALSE)</f>
        <v>0.47350000000000003</v>
      </c>
      <c r="M20" s="65">
        <f>prodnorm30</f>
        <v>0</v>
      </c>
      <c r="N20" s="66">
        <f>dagwerk30</f>
        <v>0</v>
      </c>
      <c r="O20" s="62" t="s">
        <v>40</v>
      </c>
      <c r="P20" s="67">
        <f>uurtarief30</f>
        <v>0</v>
      </c>
      <c r="Q20" s="64" t="e">
        <f>IF(ISBLANK(M20),0,L20/M20)</f>
        <v>#DIV/0!</v>
      </c>
      <c r="R20" s="64" t="e">
        <f>IF(ISBLANK(M20),0,Q20*N20)</f>
        <v>#DIV/0!</v>
      </c>
      <c r="S20" s="67" t="e">
        <f>P20*Q20</f>
        <v>#DIV/0!</v>
      </c>
      <c r="T20" s="64" t="e">
        <f>Q20*dagenperjaar1</f>
        <v>#DIV/0!</v>
      </c>
      <c r="U20" s="68" t="e">
        <f>T20*P20</f>
        <v>#DIV/0!</v>
      </c>
    </row>
    <row r="21" spans="1:21" x14ac:dyDescent="0.2">
      <c r="A21" s="61" t="s">
        <v>200</v>
      </c>
      <c r="B21" s="62" t="s">
        <v>201</v>
      </c>
      <c r="C21" s="62" t="s">
        <v>209</v>
      </c>
      <c r="D21" s="62" t="s">
        <v>227</v>
      </c>
      <c r="E21" s="63" t="s">
        <v>228</v>
      </c>
      <c r="F21" s="62" t="s">
        <v>208</v>
      </c>
      <c r="G21" s="62" t="s">
        <v>141</v>
      </c>
      <c r="H21" s="62" t="s">
        <v>11</v>
      </c>
      <c r="I21" s="62" t="s">
        <v>137</v>
      </c>
      <c r="J21" s="62"/>
      <c r="K21" s="64">
        <v>13.2</v>
      </c>
      <c r="L21" s="64">
        <f>K21*VLOOKUP(H21,dagsoorttabel1,2,FALSE)</f>
        <v>13.529999999999998</v>
      </c>
      <c r="M21" s="65">
        <f>prodnorm7</f>
        <v>0</v>
      </c>
      <c r="N21" s="66">
        <f>dagwerk7</f>
        <v>0</v>
      </c>
      <c r="O21" s="62" t="s">
        <v>40</v>
      </c>
      <c r="P21" s="67">
        <f>uurtarief7</f>
        <v>0</v>
      </c>
      <c r="Q21" s="64" t="e">
        <f>IF(ISBLANK(M21),0,L21/M21)</f>
        <v>#DIV/0!</v>
      </c>
      <c r="R21" s="64" t="e">
        <f>IF(ISBLANK(M21),0,Q21*N21)</f>
        <v>#DIV/0!</v>
      </c>
      <c r="S21" s="67" t="e">
        <f>P21*Q21</f>
        <v>#DIV/0!</v>
      </c>
      <c r="T21" s="64" t="e">
        <f>Q21*dagenperjaar1</f>
        <v>#DIV/0!</v>
      </c>
      <c r="U21" s="68" t="e">
        <f>T21*P21</f>
        <v>#DIV/0!</v>
      </c>
    </row>
    <row r="22" spans="1:21" x14ac:dyDescent="0.2">
      <c r="A22" s="61" t="s">
        <v>200</v>
      </c>
      <c r="B22" s="62" t="s">
        <v>201</v>
      </c>
      <c r="C22" s="62" t="s">
        <v>209</v>
      </c>
      <c r="D22" s="62" t="s">
        <v>229</v>
      </c>
      <c r="E22" s="63" t="s">
        <v>230</v>
      </c>
      <c r="F22" s="62" t="s">
        <v>212</v>
      </c>
      <c r="G22" s="62" t="s">
        <v>136</v>
      </c>
      <c r="H22" s="62" t="s">
        <v>13</v>
      </c>
      <c r="I22" s="62" t="s">
        <v>137</v>
      </c>
      <c r="J22" s="62"/>
      <c r="K22" s="64">
        <v>261.89999999999998</v>
      </c>
      <c r="L22" s="64">
        <f>K22*VLOOKUP(H22,dagsoorttabel1,2,FALSE)</f>
        <v>261.89999999999998</v>
      </c>
      <c r="M22" s="65">
        <f>prodnorm4</f>
        <v>0</v>
      </c>
      <c r="N22" s="66">
        <f>dagwerk4</f>
        <v>0</v>
      </c>
      <c r="O22" s="62" t="s">
        <v>40</v>
      </c>
      <c r="P22" s="67">
        <f>uurtarief4</f>
        <v>0</v>
      </c>
      <c r="Q22" s="64" t="e">
        <f>IF(ISBLANK(M22),0,L22/M22)</f>
        <v>#DIV/0!</v>
      </c>
      <c r="R22" s="64" t="e">
        <f>IF(ISBLANK(M22),0,Q22*N22)</f>
        <v>#DIV/0!</v>
      </c>
      <c r="S22" s="67" t="e">
        <f>P22*Q22</f>
        <v>#DIV/0!</v>
      </c>
      <c r="T22" s="64" t="e">
        <f>Q22*dagenperjaar1</f>
        <v>#DIV/0!</v>
      </c>
      <c r="U22" s="68" t="e">
        <f>T22*P22</f>
        <v>#DIV/0!</v>
      </c>
    </row>
    <row r="23" spans="1:21" x14ac:dyDescent="0.2">
      <c r="A23" s="61" t="s">
        <v>200</v>
      </c>
      <c r="B23" s="62" t="s">
        <v>201</v>
      </c>
      <c r="C23" s="62" t="s">
        <v>209</v>
      </c>
      <c r="D23" s="62" t="s">
        <v>229</v>
      </c>
      <c r="E23" s="63" t="s">
        <v>230</v>
      </c>
      <c r="F23" s="62" t="s">
        <v>212</v>
      </c>
      <c r="G23" s="62" t="s">
        <v>177</v>
      </c>
      <c r="H23" s="62" t="s">
        <v>27</v>
      </c>
      <c r="I23" s="62" t="s">
        <v>137</v>
      </c>
      <c r="J23" s="62"/>
      <c r="K23" s="64">
        <v>261.89999999999998</v>
      </c>
      <c r="L23" s="64">
        <f>K23*VLOOKUP(H23,dagsoorttabel1,2,FALSE)</f>
        <v>1.3094999999999999</v>
      </c>
      <c r="M23" s="65">
        <f>prodnorm30</f>
        <v>0</v>
      </c>
      <c r="N23" s="66">
        <f>dagwerk30</f>
        <v>0</v>
      </c>
      <c r="O23" s="62" t="s">
        <v>40</v>
      </c>
      <c r="P23" s="67">
        <f>uurtarief30</f>
        <v>0</v>
      </c>
      <c r="Q23" s="64" t="e">
        <f>IF(ISBLANK(M23),0,L23/M23)</f>
        <v>#DIV/0!</v>
      </c>
      <c r="R23" s="64" t="e">
        <f>IF(ISBLANK(M23),0,Q23*N23)</f>
        <v>#DIV/0!</v>
      </c>
      <c r="S23" s="67" t="e">
        <f>P23*Q23</f>
        <v>#DIV/0!</v>
      </c>
      <c r="T23" s="64" t="e">
        <f>Q23*dagenperjaar1</f>
        <v>#DIV/0!</v>
      </c>
      <c r="U23" s="68" t="e">
        <f>T23*P23</f>
        <v>#DIV/0!</v>
      </c>
    </row>
    <row r="24" spans="1:21" x14ac:dyDescent="0.2">
      <c r="A24" s="61" t="s">
        <v>200</v>
      </c>
      <c r="B24" s="62" t="s">
        <v>201</v>
      </c>
      <c r="C24" s="62" t="s">
        <v>209</v>
      </c>
      <c r="D24" s="62" t="s">
        <v>231</v>
      </c>
      <c r="E24" s="63" t="s">
        <v>216</v>
      </c>
      <c r="F24" s="62" t="s">
        <v>208</v>
      </c>
      <c r="G24" s="62" t="s">
        <v>141</v>
      </c>
      <c r="H24" s="62" t="s">
        <v>11</v>
      </c>
      <c r="I24" s="62" t="s">
        <v>137</v>
      </c>
      <c r="J24" s="62"/>
      <c r="K24" s="64">
        <v>47</v>
      </c>
      <c r="L24" s="64">
        <f>K24*VLOOKUP(H24,dagsoorttabel1,2,FALSE)</f>
        <v>48.174999999999997</v>
      </c>
      <c r="M24" s="65">
        <f>prodnorm7</f>
        <v>0</v>
      </c>
      <c r="N24" s="66">
        <f>dagwerk7</f>
        <v>0</v>
      </c>
      <c r="O24" s="62" t="s">
        <v>40</v>
      </c>
      <c r="P24" s="67">
        <f>uurtarief7</f>
        <v>0</v>
      </c>
      <c r="Q24" s="64" t="e">
        <f>IF(ISBLANK(M24),0,L24/M24)</f>
        <v>#DIV/0!</v>
      </c>
      <c r="R24" s="64" t="e">
        <f>IF(ISBLANK(M24),0,Q24*N24)</f>
        <v>#DIV/0!</v>
      </c>
      <c r="S24" s="67" t="e">
        <f>P24*Q24</f>
        <v>#DIV/0!</v>
      </c>
      <c r="T24" s="64" t="e">
        <f>Q24*dagenperjaar1</f>
        <v>#DIV/0!</v>
      </c>
      <c r="U24" s="68" t="e">
        <f>T24*P24</f>
        <v>#DIV/0!</v>
      </c>
    </row>
    <row r="25" spans="1:21" x14ac:dyDescent="0.2">
      <c r="A25" s="61" t="s">
        <v>200</v>
      </c>
      <c r="B25" s="62" t="s">
        <v>201</v>
      </c>
      <c r="C25" s="62" t="s">
        <v>209</v>
      </c>
      <c r="D25" s="62" t="s">
        <v>232</v>
      </c>
      <c r="E25" s="63" t="s">
        <v>222</v>
      </c>
      <c r="F25" s="62" t="s">
        <v>233</v>
      </c>
      <c r="G25" s="62" t="s">
        <v>153</v>
      </c>
      <c r="H25" s="62" t="s">
        <v>13</v>
      </c>
      <c r="I25" s="62" t="s">
        <v>137</v>
      </c>
      <c r="J25" s="62"/>
      <c r="K25" s="64">
        <v>73.5</v>
      </c>
      <c r="L25" s="64">
        <f>K25*VLOOKUP(H25,dagsoorttabel1,2,FALSE)</f>
        <v>73.5</v>
      </c>
      <c r="M25" s="65">
        <f>prodnorm15</f>
        <v>0</v>
      </c>
      <c r="N25" s="66">
        <f>dagwerk15</f>
        <v>0</v>
      </c>
      <c r="O25" s="62" t="s">
        <v>40</v>
      </c>
      <c r="P25" s="67">
        <f>uurtarief15</f>
        <v>0</v>
      </c>
      <c r="Q25" s="64" t="e">
        <f>IF(ISBLANK(M25),0,L25/M25)</f>
        <v>#DIV/0!</v>
      </c>
      <c r="R25" s="64" t="e">
        <f>IF(ISBLANK(M25),0,Q25*N25)</f>
        <v>#DIV/0!</v>
      </c>
      <c r="S25" s="67" t="e">
        <f>P25*Q25</f>
        <v>#DIV/0!</v>
      </c>
      <c r="T25" s="64" t="e">
        <f>Q25*dagenperjaar1</f>
        <v>#DIV/0!</v>
      </c>
      <c r="U25" s="68" t="e">
        <f>T25*P25</f>
        <v>#DIV/0!</v>
      </c>
    </row>
    <row r="26" spans="1:21" x14ac:dyDescent="0.2">
      <c r="A26" s="61" t="s">
        <v>200</v>
      </c>
      <c r="B26" s="62" t="s">
        <v>201</v>
      </c>
      <c r="C26" s="62" t="s">
        <v>209</v>
      </c>
      <c r="D26" s="62" t="s">
        <v>234</v>
      </c>
      <c r="E26" s="63" t="s">
        <v>235</v>
      </c>
      <c r="F26" s="62" t="s">
        <v>208</v>
      </c>
      <c r="G26" s="62" t="s">
        <v>141</v>
      </c>
      <c r="H26" s="62" t="s">
        <v>11</v>
      </c>
      <c r="I26" s="62" t="s">
        <v>137</v>
      </c>
      <c r="J26" s="62"/>
      <c r="K26" s="64">
        <v>63.1</v>
      </c>
      <c r="L26" s="64">
        <f>K26*VLOOKUP(H26,dagsoorttabel1,2,FALSE)</f>
        <v>64.677499999999995</v>
      </c>
      <c r="M26" s="65">
        <f>prodnorm7</f>
        <v>0</v>
      </c>
      <c r="N26" s="66">
        <f>dagwerk7</f>
        <v>0</v>
      </c>
      <c r="O26" s="62" t="s">
        <v>40</v>
      </c>
      <c r="P26" s="67">
        <f>uurtarief7</f>
        <v>0</v>
      </c>
      <c r="Q26" s="64" t="e">
        <f>IF(ISBLANK(M26),0,L26/M26)</f>
        <v>#DIV/0!</v>
      </c>
      <c r="R26" s="64" t="e">
        <f>IF(ISBLANK(M26),0,Q26*N26)</f>
        <v>#DIV/0!</v>
      </c>
      <c r="S26" s="67" t="e">
        <f>P26*Q26</f>
        <v>#DIV/0!</v>
      </c>
      <c r="T26" s="64" t="e">
        <f>Q26*dagenperjaar1</f>
        <v>#DIV/0!</v>
      </c>
      <c r="U26" s="68" t="e">
        <f>T26*P26</f>
        <v>#DIV/0!</v>
      </c>
    </row>
    <row r="27" spans="1:21" x14ac:dyDescent="0.2">
      <c r="A27" s="61" t="s">
        <v>200</v>
      </c>
      <c r="B27" s="62" t="s">
        <v>201</v>
      </c>
      <c r="C27" s="62" t="s">
        <v>209</v>
      </c>
      <c r="D27" s="62" t="s">
        <v>236</v>
      </c>
      <c r="E27" s="63" t="s">
        <v>237</v>
      </c>
      <c r="F27" s="62" t="s">
        <v>212</v>
      </c>
      <c r="G27" s="62" t="s">
        <v>159</v>
      </c>
      <c r="H27" s="62" t="s">
        <v>13</v>
      </c>
      <c r="I27" s="62" t="s">
        <v>137</v>
      </c>
      <c r="J27" s="62"/>
      <c r="K27" s="64">
        <v>4.8</v>
      </c>
      <c r="L27" s="64">
        <f>K27*VLOOKUP(H27,dagsoorttabel1,2,FALSE)</f>
        <v>4.8</v>
      </c>
      <c r="M27" s="65">
        <f>prodnorm18</f>
        <v>0</v>
      </c>
      <c r="N27" s="66">
        <f>dagwerk18</f>
        <v>0</v>
      </c>
      <c r="O27" s="62" t="s">
        <v>40</v>
      </c>
      <c r="P27" s="67">
        <f>uurtarief18</f>
        <v>0</v>
      </c>
      <c r="Q27" s="64" t="e">
        <f>IF(ISBLANK(M27),0,L27/M27)</f>
        <v>#DIV/0!</v>
      </c>
      <c r="R27" s="64" t="e">
        <f>IF(ISBLANK(M27),0,Q27*N27)</f>
        <v>#DIV/0!</v>
      </c>
      <c r="S27" s="67" t="e">
        <f>P27*Q27</f>
        <v>#DIV/0!</v>
      </c>
      <c r="T27" s="64" t="e">
        <f>Q27*dagenperjaar1</f>
        <v>#DIV/0!</v>
      </c>
      <c r="U27" s="68" t="e">
        <f>T27*P27</f>
        <v>#DIV/0!</v>
      </c>
    </row>
    <row r="28" spans="1:21" x14ac:dyDescent="0.2">
      <c r="A28" s="61" t="s">
        <v>200</v>
      </c>
      <c r="B28" s="62" t="s">
        <v>201</v>
      </c>
      <c r="C28" s="62" t="s">
        <v>209</v>
      </c>
      <c r="D28" s="62" t="s">
        <v>236</v>
      </c>
      <c r="E28" s="63" t="s">
        <v>237</v>
      </c>
      <c r="F28" s="62" t="s">
        <v>212</v>
      </c>
      <c r="G28" s="62" t="s">
        <v>177</v>
      </c>
      <c r="H28" s="62" t="s">
        <v>27</v>
      </c>
      <c r="I28" s="62" t="s">
        <v>137</v>
      </c>
      <c r="J28" s="62"/>
      <c r="K28" s="64">
        <v>4.8</v>
      </c>
      <c r="L28" s="64">
        <f>K28*VLOOKUP(H28,dagsoorttabel1,2,FALSE)</f>
        <v>2.4E-2</v>
      </c>
      <c r="M28" s="65">
        <f>prodnorm30</f>
        <v>0</v>
      </c>
      <c r="N28" s="66">
        <f>dagwerk30</f>
        <v>0</v>
      </c>
      <c r="O28" s="62" t="s">
        <v>40</v>
      </c>
      <c r="P28" s="67">
        <f>uurtarief30</f>
        <v>0</v>
      </c>
      <c r="Q28" s="64" t="e">
        <f>IF(ISBLANK(M28),0,L28/M28)</f>
        <v>#DIV/0!</v>
      </c>
      <c r="R28" s="64" t="e">
        <f>IF(ISBLANK(M28),0,Q28*N28)</f>
        <v>#DIV/0!</v>
      </c>
      <c r="S28" s="67" t="e">
        <f>P28*Q28</f>
        <v>#DIV/0!</v>
      </c>
      <c r="T28" s="64" t="e">
        <f>Q28*dagenperjaar1</f>
        <v>#DIV/0!</v>
      </c>
      <c r="U28" s="68" t="e">
        <f>T28*P28</f>
        <v>#DIV/0!</v>
      </c>
    </row>
    <row r="29" spans="1:21" x14ac:dyDescent="0.2">
      <c r="A29" s="61" t="s">
        <v>200</v>
      </c>
      <c r="B29" s="62" t="s">
        <v>201</v>
      </c>
      <c r="C29" s="62" t="s">
        <v>209</v>
      </c>
      <c r="D29" s="62" t="s">
        <v>238</v>
      </c>
      <c r="E29" s="63" t="s">
        <v>222</v>
      </c>
      <c r="F29" s="62" t="s">
        <v>212</v>
      </c>
      <c r="G29" s="62" t="s">
        <v>153</v>
      </c>
      <c r="H29" s="62" t="s">
        <v>13</v>
      </c>
      <c r="I29" s="62" t="s">
        <v>137</v>
      </c>
      <c r="J29" s="62"/>
      <c r="K29" s="64">
        <v>68.900000000000006</v>
      </c>
      <c r="L29" s="64">
        <f>K29*VLOOKUP(H29,dagsoorttabel1,2,FALSE)</f>
        <v>68.900000000000006</v>
      </c>
      <c r="M29" s="65">
        <f>prodnorm15</f>
        <v>0</v>
      </c>
      <c r="N29" s="66">
        <f>dagwerk15</f>
        <v>0</v>
      </c>
      <c r="O29" s="62" t="s">
        <v>40</v>
      </c>
      <c r="P29" s="67">
        <f>uurtarief15</f>
        <v>0</v>
      </c>
      <c r="Q29" s="64" t="e">
        <f>IF(ISBLANK(M29),0,L29/M29)</f>
        <v>#DIV/0!</v>
      </c>
      <c r="R29" s="64" t="e">
        <f>IF(ISBLANK(M29),0,Q29*N29)</f>
        <v>#DIV/0!</v>
      </c>
      <c r="S29" s="67" t="e">
        <f>P29*Q29</f>
        <v>#DIV/0!</v>
      </c>
      <c r="T29" s="64" t="e">
        <f>Q29*dagenperjaar1</f>
        <v>#DIV/0!</v>
      </c>
      <c r="U29" s="68" t="e">
        <f>T29*P29</f>
        <v>#DIV/0!</v>
      </c>
    </row>
    <row r="30" spans="1:21" x14ac:dyDescent="0.2">
      <c r="A30" s="61" t="s">
        <v>200</v>
      </c>
      <c r="B30" s="62" t="s">
        <v>201</v>
      </c>
      <c r="C30" s="62" t="s">
        <v>209</v>
      </c>
      <c r="D30" s="62" t="s">
        <v>238</v>
      </c>
      <c r="E30" s="63" t="s">
        <v>222</v>
      </c>
      <c r="F30" s="62" t="s">
        <v>212</v>
      </c>
      <c r="G30" s="62" t="s">
        <v>177</v>
      </c>
      <c r="H30" s="62" t="s">
        <v>27</v>
      </c>
      <c r="I30" s="62" t="s">
        <v>137</v>
      </c>
      <c r="J30" s="62"/>
      <c r="K30" s="64">
        <v>68.900000000000006</v>
      </c>
      <c r="L30" s="64">
        <f>K30*VLOOKUP(H30,dagsoorttabel1,2,FALSE)</f>
        <v>0.34450000000000003</v>
      </c>
      <c r="M30" s="65">
        <f>prodnorm30</f>
        <v>0</v>
      </c>
      <c r="N30" s="66">
        <f>dagwerk30</f>
        <v>0</v>
      </c>
      <c r="O30" s="62" t="s">
        <v>40</v>
      </c>
      <c r="P30" s="67">
        <f>uurtarief30</f>
        <v>0</v>
      </c>
      <c r="Q30" s="64" t="e">
        <f>IF(ISBLANK(M30),0,L30/M30)</f>
        <v>#DIV/0!</v>
      </c>
      <c r="R30" s="64" t="e">
        <f>IF(ISBLANK(M30),0,Q30*N30)</f>
        <v>#DIV/0!</v>
      </c>
      <c r="S30" s="67" t="e">
        <f>P30*Q30</f>
        <v>#DIV/0!</v>
      </c>
      <c r="T30" s="64" t="e">
        <f>Q30*dagenperjaar1</f>
        <v>#DIV/0!</v>
      </c>
      <c r="U30" s="68" t="e">
        <f>T30*P30</f>
        <v>#DIV/0!</v>
      </c>
    </row>
    <row r="31" spans="1:21" x14ac:dyDescent="0.2">
      <c r="A31" s="61" t="s">
        <v>200</v>
      </c>
      <c r="B31" s="62" t="s">
        <v>201</v>
      </c>
      <c r="C31" s="62" t="s">
        <v>209</v>
      </c>
      <c r="D31" s="62" t="s">
        <v>238</v>
      </c>
      <c r="E31" s="63" t="s">
        <v>239</v>
      </c>
      <c r="F31" s="62" t="s">
        <v>212</v>
      </c>
      <c r="G31" s="62" t="s">
        <v>161</v>
      </c>
      <c r="H31" s="62" t="s">
        <v>13</v>
      </c>
      <c r="I31" s="62" t="s">
        <v>137</v>
      </c>
      <c r="J31" s="62"/>
      <c r="K31" s="64">
        <v>95</v>
      </c>
      <c r="L31" s="64">
        <f>K31*VLOOKUP(H31,dagsoorttabel1,2,FALSE)</f>
        <v>95</v>
      </c>
      <c r="M31" s="65">
        <f>prodnorm19</f>
        <v>0</v>
      </c>
      <c r="N31" s="66">
        <f>dagwerk19</f>
        <v>0</v>
      </c>
      <c r="O31" s="62" t="s">
        <v>40</v>
      </c>
      <c r="P31" s="67">
        <f>uurtarief19</f>
        <v>0</v>
      </c>
      <c r="Q31" s="64" t="e">
        <f>IF(ISBLANK(M31),0,L31/M31)</f>
        <v>#DIV/0!</v>
      </c>
      <c r="R31" s="64" t="e">
        <f>IF(ISBLANK(M31),0,Q31*N31)</f>
        <v>#DIV/0!</v>
      </c>
      <c r="S31" s="67" t="e">
        <f>P31*Q31</f>
        <v>#DIV/0!</v>
      </c>
      <c r="T31" s="64" t="e">
        <f>Q31*dagenperjaar1</f>
        <v>#DIV/0!</v>
      </c>
      <c r="U31" s="68" t="e">
        <f>T31*P31</f>
        <v>#DIV/0!</v>
      </c>
    </row>
    <row r="32" spans="1:21" x14ac:dyDescent="0.2">
      <c r="A32" s="61" t="s">
        <v>200</v>
      </c>
      <c r="B32" s="62" t="s">
        <v>201</v>
      </c>
      <c r="C32" s="62" t="s">
        <v>209</v>
      </c>
      <c r="D32" s="62" t="s">
        <v>238</v>
      </c>
      <c r="E32" s="63" t="s">
        <v>239</v>
      </c>
      <c r="F32" s="62" t="s">
        <v>212</v>
      </c>
      <c r="G32" s="62" t="s">
        <v>177</v>
      </c>
      <c r="H32" s="62" t="s">
        <v>27</v>
      </c>
      <c r="I32" s="62" t="s">
        <v>137</v>
      </c>
      <c r="J32" s="62"/>
      <c r="K32" s="64">
        <v>95</v>
      </c>
      <c r="L32" s="64">
        <f>K32*VLOOKUP(H32,dagsoorttabel1,2,FALSE)</f>
        <v>0.47500000000000003</v>
      </c>
      <c r="M32" s="65">
        <f>prodnorm30</f>
        <v>0</v>
      </c>
      <c r="N32" s="66">
        <f>dagwerk30</f>
        <v>0</v>
      </c>
      <c r="O32" s="62" t="s">
        <v>40</v>
      </c>
      <c r="P32" s="67">
        <f>uurtarief30</f>
        <v>0</v>
      </c>
      <c r="Q32" s="64" t="e">
        <f>IF(ISBLANK(M32),0,L32/M32)</f>
        <v>#DIV/0!</v>
      </c>
      <c r="R32" s="64" t="e">
        <f>IF(ISBLANK(M32),0,Q32*N32)</f>
        <v>#DIV/0!</v>
      </c>
      <c r="S32" s="67" t="e">
        <f>P32*Q32</f>
        <v>#DIV/0!</v>
      </c>
      <c r="T32" s="64" t="e">
        <f>Q32*dagenperjaar1</f>
        <v>#DIV/0!</v>
      </c>
      <c r="U32" s="68" t="e">
        <f>T32*P32</f>
        <v>#DIV/0!</v>
      </c>
    </row>
    <row r="33" spans="1:21" x14ac:dyDescent="0.2">
      <c r="A33" s="61" t="s">
        <v>200</v>
      </c>
      <c r="B33" s="62" t="s">
        <v>201</v>
      </c>
      <c r="C33" s="62" t="s">
        <v>209</v>
      </c>
      <c r="D33" s="62" t="s">
        <v>240</v>
      </c>
      <c r="E33" s="63" t="s">
        <v>241</v>
      </c>
      <c r="F33" s="62" t="s">
        <v>212</v>
      </c>
      <c r="G33" s="62" t="s">
        <v>173</v>
      </c>
      <c r="H33" s="62" t="s">
        <v>13</v>
      </c>
      <c r="I33" s="62" t="s">
        <v>137</v>
      </c>
      <c r="J33" s="62"/>
      <c r="K33" s="64">
        <v>31.3</v>
      </c>
      <c r="L33" s="64">
        <f>K33*VLOOKUP(H33,dagsoorttabel1,2,FALSE)</f>
        <v>31.3</v>
      </c>
      <c r="M33" s="65">
        <f>prodnorm28</f>
        <v>0</v>
      </c>
      <c r="N33" s="66">
        <f>dagwerk28</f>
        <v>0</v>
      </c>
      <c r="O33" s="62" t="s">
        <v>40</v>
      </c>
      <c r="P33" s="67">
        <f>uurtarief28</f>
        <v>0</v>
      </c>
      <c r="Q33" s="64" t="e">
        <f>IF(ISBLANK(M33),0,L33/M33)</f>
        <v>#DIV/0!</v>
      </c>
      <c r="R33" s="64" t="e">
        <f>IF(ISBLANK(M33),0,Q33*N33)</f>
        <v>#DIV/0!</v>
      </c>
      <c r="S33" s="67" t="e">
        <f>P33*Q33</f>
        <v>#DIV/0!</v>
      </c>
      <c r="T33" s="64" t="e">
        <f>Q33*dagenperjaar1</f>
        <v>#DIV/0!</v>
      </c>
      <c r="U33" s="68" t="e">
        <f>T33*P33</f>
        <v>#DIV/0!</v>
      </c>
    </row>
    <row r="34" spans="1:21" x14ac:dyDescent="0.2">
      <c r="A34" s="61" t="s">
        <v>200</v>
      </c>
      <c r="B34" s="62" t="s">
        <v>201</v>
      </c>
      <c r="C34" s="62" t="s">
        <v>209</v>
      </c>
      <c r="D34" s="62" t="s">
        <v>240</v>
      </c>
      <c r="E34" s="63" t="s">
        <v>241</v>
      </c>
      <c r="F34" s="62" t="s">
        <v>212</v>
      </c>
      <c r="G34" s="62" t="s">
        <v>177</v>
      </c>
      <c r="H34" s="62" t="s">
        <v>27</v>
      </c>
      <c r="I34" s="62" t="s">
        <v>137</v>
      </c>
      <c r="J34" s="62"/>
      <c r="K34" s="64">
        <v>31.3</v>
      </c>
      <c r="L34" s="64">
        <f>K34*VLOOKUP(H34,dagsoorttabel1,2,FALSE)</f>
        <v>0.1565</v>
      </c>
      <c r="M34" s="65">
        <f>prodnorm30</f>
        <v>0</v>
      </c>
      <c r="N34" s="66">
        <f>dagwerk30</f>
        <v>0</v>
      </c>
      <c r="O34" s="62" t="s">
        <v>40</v>
      </c>
      <c r="P34" s="67">
        <f>uurtarief30</f>
        <v>0</v>
      </c>
      <c r="Q34" s="64" t="e">
        <f>IF(ISBLANK(M34),0,L34/M34)</f>
        <v>#DIV/0!</v>
      </c>
      <c r="R34" s="64" t="e">
        <f>IF(ISBLANK(M34),0,Q34*N34)</f>
        <v>#DIV/0!</v>
      </c>
      <c r="S34" s="67" t="e">
        <f>P34*Q34</f>
        <v>#DIV/0!</v>
      </c>
      <c r="T34" s="64" t="e">
        <f>Q34*dagenperjaar1</f>
        <v>#DIV/0!</v>
      </c>
      <c r="U34" s="68" t="e">
        <f>T34*P34</f>
        <v>#DIV/0!</v>
      </c>
    </row>
    <row r="35" spans="1:21" x14ac:dyDescent="0.2">
      <c r="A35" s="61" t="s">
        <v>200</v>
      </c>
      <c r="B35" s="62" t="s">
        <v>201</v>
      </c>
      <c r="C35" s="62" t="s">
        <v>209</v>
      </c>
      <c r="D35" s="62" t="s">
        <v>242</v>
      </c>
      <c r="E35" s="63" t="s">
        <v>243</v>
      </c>
      <c r="F35" s="62" t="s">
        <v>208</v>
      </c>
      <c r="G35" s="62" t="s">
        <v>141</v>
      </c>
      <c r="H35" s="62" t="s">
        <v>11</v>
      </c>
      <c r="I35" s="62" t="s">
        <v>137</v>
      </c>
      <c r="J35" s="62"/>
      <c r="K35" s="64">
        <v>23.4</v>
      </c>
      <c r="L35" s="64">
        <f>K35*VLOOKUP(H35,dagsoorttabel1,2,FALSE)</f>
        <v>23.984999999999996</v>
      </c>
      <c r="M35" s="65">
        <f>prodnorm7</f>
        <v>0</v>
      </c>
      <c r="N35" s="66">
        <f>dagwerk7</f>
        <v>0</v>
      </c>
      <c r="O35" s="62" t="s">
        <v>40</v>
      </c>
      <c r="P35" s="67">
        <f>uurtarief7</f>
        <v>0</v>
      </c>
      <c r="Q35" s="64" t="e">
        <f>IF(ISBLANK(M35),0,L35/M35)</f>
        <v>#DIV/0!</v>
      </c>
      <c r="R35" s="64" t="e">
        <f>IF(ISBLANK(M35),0,Q35*N35)</f>
        <v>#DIV/0!</v>
      </c>
      <c r="S35" s="67" t="e">
        <f>P35*Q35</f>
        <v>#DIV/0!</v>
      </c>
      <c r="T35" s="64" t="e">
        <f>Q35*dagenperjaar1</f>
        <v>#DIV/0!</v>
      </c>
      <c r="U35" s="68" t="e">
        <f>T35*P35</f>
        <v>#DIV/0!</v>
      </c>
    </row>
    <row r="36" spans="1:21" x14ac:dyDescent="0.2">
      <c r="A36" s="61" t="s">
        <v>200</v>
      </c>
      <c r="B36" s="62" t="s">
        <v>201</v>
      </c>
      <c r="C36" s="62" t="s">
        <v>209</v>
      </c>
      <c r="D36" s="62" t="s">
        <v>244</v>
      </c>
      <c r="E36" s="63" t="s">
        <v>245</v>
      </c>
      <c r="F36" s="62" t="s">
        <v>208</v>
      </c>
      <c r="G36" s="62" t="s">
        <v>155</v>
      </c>
      <c r="H36" s="62" t="s">
        <v>13</v>
      </c>
      <c r="I36" s="62" t="s">
        <v>137</v>
      </c>
      <c r="J36" s="62"/>
      <c r="K36" s="64">
        <v>33.9</v>
      </c>
      <c r="L36" s="64">
        <f>K36*VLOOKUP(H36,dagsoorttabel1,2,FALSE)</f>
        <v>33.9</v>
      </c>
      <c r="M36" s="65">
        <f>prodnorm16</f>
        <v>0</v>
      </c>
      <c r="N36" s="66">
        <f>dagwerk16</f>
        <v>0</v>
      </c>
      <c r="O36" s="62" t="s">
        <v>40</v>
      </c>
      <c r="P36" s="67">
        <f>uurtarief16</f>
        <v>0</v>
      </c>
      <c r="Q36" s="64" t="e">
        <f>IF(ISBLANK(M36),0,L36/M36)</f>
        <v>#DIV/0!</v>
      </c>
      <c r="R36" s="64" t="e">
        <f>IF(ISBLANK(M36),0,Q36*N36)</f>
        <v>#DIV/0!</v>
      </c>
      <c r="S36" s="67" t="e">
        <f>P36*Q36</f>
        <v>#DIV/0!</v>
      </c>
      <c r="T36" s="64" t="e">
        <f>Q36*dagenperjaar1</f>
        <v>#DIV/0!</v>
      </c>
      <c r="U36" s="68" t="e">
        <f>T36*P36</f>
        <v>#DIV/0!</v>
      </c>
    </row>
    <row r="37" spans="1:21" x14ac:dyDescent="0.2">
      <c r="A37" s="61" t="s">
        <v>200</v>
      </c>
      <c r="B37" s="62" t="s">
        <v>201</v>
      </c>
      <c r="C37" s="62" t="s">
        <v>209</v>
      </c>
      <c r="D37" s="62" t="s">
        <v>246</v>
      </c>
      <c r="E37" s="63" t="s">
        <v>216</v>
      </c>
      <c r="F37" s="62" t="s">
        <v>208</v>
      </c>
      <c r="G37" s="62" t="s">
        <v>141</v>
      </c>
      <c r="H37" s="62" t="s">
        <v>11</v>
      </c>
      <c r="I37" s="62" t="s">
        <v>137</v>
      </c>
      <c r="J37" s="62"/>
      <c r="K37" s="64">
        <v>9.5</v>
      </c>
      <c r="L37" s="64">
        <f>K37*VLOOKUP(H37,dagsoorttabel1,2,FALSE)</f>
        <v>9.7374999999999989</v>
      </c>
      <c r="M37" s="65">
        <f>prodnorm7</f>
        <v>0</v>
      </c>
      <c r="N37" s="66">
        <f>dagwerk7</f>
        <v>0</v>
      </c>
      <c r="O37" s="62" t="s">
        <v>40</v>
      </c>
      <c r="P37" s="67">
        <f>uurtarief7</f>
        <v>0</v>
      </c>
      <c r="Q37" s="64" t="e">
        <f>IF(ISBLANK(M37),0,L37/M37)</f>
        <v>#DIV/0!</v>
      </c>
      <c r="R37" s="64" t="e">
        <f>IF(ISBLANK(M37),0,Q37*N37)</f>
        <v>#DIV/0!</v>
      </c>
      <c r="S37" s="67" t="e">
        <f>P37*Q37</f>
        <v>#DIV/0!</v>
      </c>
      <c r="T37" s="64" t="e">
        <f>Q37*dagenperjaar1</f>
        <v>#DIV/0!</v>
      </c>
      <c r="U37" s="68" t="e">
        <f>T37*P37</f>
        <v>#DIV/0!</v>
      </c>
    </row>
    <row r="38" spans="1:21" x14ac:dyDescent="0.2">
      <c r="A38" s="61" t="s">
        <v>200</v>
      </c>
      <c r="B38" s="62" t="s">
        <v>201</v>
      </c>
      <c r="C38" s="62" t="s">
        <v>209</v>
      </c>
      <c r="D38" s="62" t="s">
        <v>247</v>
      </c>
      <c r="E38" s="63" t="s">
        <v>222</v>
      </c>
      <c r="F38" s="62" t="s">
        <v>212</v>
      </c>
      <c r="G38" s="62" t="s">
        <v>153</v>
      </c>
      <c r="H38" s="62" t="s">
        <v>13</v>
      </c>
      <c r="I38" s="62" t="s">
        <v>137</v>
      </c>
      <c r="J38" s="62"/>
      <c r="K38" s="64">
        <v>56.9</v>
      </c>
      <c r="L38" s="64">
        <f>K38*VLOOKUP(H38,dagsoorttabel1,2,FALSE)</f>
        <v>56.9</v>
      </c>
      <c r="M38" s="65">
        <f>prodnorm15</f>
        <v>0</v>
      </c>
      <c r="N38" s="66">
        <f>dagwerk15</f>
        <v>0</v>
      </c>
      <c r="O38" s="62" t="s">
        <v>40</v>
      </c>
      <c r="P38" s="67">
        <f>uurtarief15</f>
        <v>0</v>
      </c>
      <c r="Q38" s="64" t="e">
        <f>IF(ISBLANK(M38),0,L38/M38)</f>
        <v>#DIV/0!</v>
      </c>
      <c r="R38" s="64" t="e">
        <f>IF(ISBLANK(M38),0,Q38*N38)</f>
        <v>#DIV/0!</v>
      </c>
      <c r="S38" s="67" t="e">
        <f>P38*Q38</f>
        <v>#DIV/0!</v>
      </c>
      <c r="T38" s="64" t="e">
        <f>Q38*dagenperjaar1</f>
        <v>#DIV/0!</v>
      </c>
      <c r="U38" s="68" t="e">
        <f>T38*P38</f>
        <v>#DIV/0!</v>
      </c>
    </row>
    <row r="39" spans="1:21" x14ac:dyDescent="0.2">
      <c r="A39" s="61" t="s">
        <v>200</v>
      </c>
      <c r="B39" s="62" t="s">
        <v>201</v>
      </c>
      <c r="C39" s="62" t="s">
        <v>209</v>
      </c>
      <c r="D39" s="62" t="s">
        <v>247</v>
      </c>
      <c r="E39" s="63" t="s">
        <v>222</v>
      </c>
      <c r="F39" s="62" t="s">
        <v>212</v>
      </c>
      <c r="G39" s="62" t="s">
        <v>177</v>
      </c>
      <c r="H39" s="62" t="s">
        <v>27</v>
      </c>
      <c r="I39" s="62" t="s">
        <v>137</v>
      </c>
      <c r="J39" s="62"/>
      <c r="K39" s="64">
        <v>56.9</v>
      </c>
      <c r="L39" s="64">
        <f>K39*VLOOKUP(H39,dagsoorttabel1,2,FALSE)</f>
        <v>0.28449999999999998</v>
      </c>
      <c r="M39" s="65">
        <f>prodnorm30</f>
        <v>0</v>
      </c>
      <c r="N39" s="66">
        <f>dagwerk30</f>
        <v>0</v>
      </c>
      <c r="O39" s="62" t="s">
        <v>40</v>
      </c>
      <c r="P39" s="67">
        <f>uurtarief30</f>
        <v>0</v>
      </c>
      <c r="Q39" s="64" t="e">
        <f>IF(ISBLANK(M39),0,L39/M39)</f>
        <v>#DIV/0!</v>
      </c>
      <c r="R39" s="64" t="e">
        <f>IF(ISBLANK(M39),0,Q39*N39)</f>
        <v>#DIV/0!</v>
      </c>
      <c r="S39" s="67" t="e">
        <f>P39*Q39</f>
        <v>#DIV/0!</v>
      </c>
      <c r="T39" s="64" t="e">
        <f>Q39*dagenperjaar1</f>
        <v>#DIV/0!</v>
      </c>
      <c r="U39" s="68" t="e">
        <f>T39*P39</f>
        <v>#DIV/0!</v>
      </c>
    </row>
    <row r="40" spans="1:21" x14ac:dyDescent="0.2">
      <c r="A40" s="61" t="s">
        <v>200</v>
      </c>
      <c r="B40" s="62" t="s">
        <v>201</v>
      </c>
      <c r="C40" s="62" t="s">
        <v>209</v>
      </c>
      <c r="D40" s="62" t="s">
        <v>248</v>
      </c>
      <c r="E40" s="63" t="s">
        <v>222</v>
      </c>
      <c r="F40" s="62" t="s">
        <v>212</v>
      </c>
      <c r="G40" s="62" t="s">
        <v>153</v>
      </c>
      <c r="H40" s="62" t="s">
        <v>13</v>
      </c>
      <c r="I40" s="62" t="s">
        <v>137</v>
      </c>
      <c r="J40" s="62"/>
      <c r="K40" s="64">
        <v>56.9</v>
      </c>
      <c r="L40" s="64">
        <f>K40*VLOOKUP(H40,dagsoorttabel1,2,FALSE)</f>
        <v>56.9</v>
      </c>
      <c r="M40" s="65">
        <f>prodnorm15</f>
        <v>0</v>
      </c>
      <c r="N40" s="66">
        <f>dagwerk15</f>
        <v>0</v>
      </c>
      <c r="O40" s="62" t="s">
        <v>40</v>
      </c>
      <c r="P40" s="67">
        <f>uurtarief15</f>
        <v>0</v>
      </c>
      <c r="Q40" s="64" t="e">
        <f>IF(ISBLANK(M40),0,L40/M40)</f>
        <v>#DIV/0!</v>
      </c>
      <c r="R40" s="64" t="e">
        <f>IF(ISBLANK(M40),0,Q40*N40)</f>
        <v>#DIV/0!</v>
      </c>
      <c r="S40" s="67" t="e">
        <f>P40*Q40</f>
        <v>#DIV/0!</v>
      </c>
      <c r="T40" s="64" t="e">
        <f>Q40*dagenperjaar1</f>
        <v>#DIV/0!</v>
      </c>
      <c r="U40" s="68" t="e">
        <f>T40*P40</f>
        <v>#DIV/0!</v>
      </c>
    </row>
    <row r="41" spans="1:21" x14ac:dyDescent="0.2">
      <c r="A41" s="61" t="s">
        <v>200</v>
      </c>
      <c r="B41" s="62" t="s">
        <v>201</v>
      </c>
      <c r="C41" s="62" t="s">
        <v>209</v>
      </c>
      <c r="D41" s="62" t="s">
        <v>248</v>
      </c>
      <c r="E41" s="63" t="s">
        <v>222</v>
      </c>
      <c r="F41" s="62" t="s">
        <v>212</v>
      </c>
      <c r="G41" s="62" t="s">
        <v>177</v>
      </c>
      <c r="H41" s="62" t="s">
        <v>27</v>
      </c>
      <c r="I41" s="62" t="s">
        <v>137</v>
      </c>
      <c r="J41" s="62"/>
      <c r="K41" s="64">
        <v>56.9</v>
      </c>
      <c r="L41" s="64">
        <f>K41*VLOOKUP(H41,dagsoorttabel1,2,FALSE)</f>
        <v>0.28449999999999998</v>
      </c>
      <c r="M41" s="65">
        <f>prodnorm30</f>
        <v>0</v>
      </c>
      <c r="N41" s="66">
        <f>dagwerk30</f>
        <v>0</v>
      </c>
      <c r="O41" s="62" t="s">
        <v>40</v>
      </c>
      <c r="P41" s="67">
        <f>uurtarief30</f>
        <v>0</v>
      </c>
      <c r="Q41" s="64" t="e">
        <f>IF(ISBLANK(M41),0,L41/M41)</f>
        <v>#DIV/0!</v>
      </c>
      <c r="R41" s="64" t="e">
        <f>IF(ISBLANK(M41),0,Q41*N41)</f>
        <v>#DIV/0!</v>
      </c>
      <c r="S41" s="67" t="e">
        <f>P41*Q41</f>
        <v>#DIV/0!</v>
      </c>
      <c r="T41" s="64" t="e">
        <f>Q41*dagenperjaar1</f>
        <v>#DIV/0!</v>
      </c>
      <c r="U41" s="68" t="e">
        <f>T41*P41</f>
        <v>#DIV/0!</v>
      </c>
    </row>
    <row r="42" spans="1:21" x14ac:dyDescent="0.2">
      <c r="A42" s="61" t="s">
        <v>200</v>
      </c>
      <c r="B42" s="62" t="s">
        <v>201</v>
      </c>
      <c r="C42" s="62" t="s">
        <v>209</v>
      </c>
      <c r="D42" s="62" t="s">
        <v>249</v>
      </c>
      <c r="E42" s="63" t="s">
        <v>222</v>
      </c>
      <c r="F42" s="62" t="s">
        <v>212</v>
      </c>
      <c r="G42" s="62" t="s">
        <v>153</v>
      </c>
      <c r="H42" s="62" t="s">
        <v>13</v>
      </c>
      <c r="I42" s="62" t="s">
        <v>137</v>
      </c>
      <c r="J42" s="62"/>
      <c r="K42" s="64">
        <v>56.9</v>
      </c>
      <c r="L42" s="64">
        <f>K42*VLOOKUP(H42,dagsoorttabel1,2,FALSE)</f>
        <v>56.9</v>
      </c>
      <c r="M42" s="65">
        <f>prodnorm15</f>
        <v>0</v>
      </c>
      <c r="N42" s="66">
        <f>dagwerk15</f>
        <v>0</v>
      </c>
      <c r="O42" s="62" t="s">
        <v>40</v>
      </c>
      <c r="P42" s="67">
        <f>uurtarief15</f>
        <v>0</v>
      </c>
      <c r="Q42" s="64" t="e">
        <f>IF(ISBLANK(M42),0,L42/M42)</f>
        <v>#DIV/0!</v>
      </c>
      <c r="R42" s="64" t="e">
        <f>IF(ISBLANK(M42),0,Q42*N42)</f>
        <v>#DIV/0!</v>
      </c>
      <c r="S42" s="67" t="e">
        <f>P42*Q42</f>
        <v>#DIV/0!</v>
      </c>
      <c r="T42" s="64" t="e">
        <f>Q42*dagenperjaar1</f>
        <v>#DIV/0!</v>
      </c>
      <c r="U42" s="68" t="e">
        <f>T42*P42</f>
        <v>#DIV/0!</v>
      </c>
    </row>
    <row r="43" spans="1:21" x14ac:dyDescent="0.2">
      <c r="A43" s="61" t="s">
        <v>200</v>
      </c>
      <c r="B43" s="62" t="s">
        <v>201</v>
      </c>
      <c r="C43" s="62" t="s">
        <v>209</v>
      </c>
      <c r="D43" s="62" t="s">
        <v>249</v>
      </c>
      <c r="E43" s="63" t="s">
        <v>222</v>
      </c>
      <c r="F43" s="62" t="s">
        <v>212</v>
      </c>
      <c r="G43" s="62" t="s">
        <v>177</v>
      </c>
      <c r="H43" s="62" t="s">
        <v>27</v>
      </c>
      <c r="I43" s="62" t="s">
        <v>137</v>
      </c>
      <c r="J43" s="62"/>
      <c r="K43" s="64">
        <v>56.9</v>
      </c>
      <c r="L43" s="64">
        <f>K43*VLOOKUP(H43,dagsoorttabel1,2,FALSE)</f>
        <v>0.28449999999999998</v>
      </c>
      <c r="M43" s="65">
        <f>prodnorm30</f>
        <v>0</v>
      </c>
      <c r="N43" s="66">
        <f>dagwerk30</f>
        <v>0</v>
      </c>
      <c r="O43" s="62" t="s">
        <v>40</v>
      </c>
      <c r="P43" s="67">
        <f>uurtarief30</f>
        <v>0</v>
      </c>
      <c r="Q43" s="64" t="e">
        <f>IF(ISBLANK(M43),0,L43/M43)</f>
        <v>#DIV/0!</v>
      </c>
      <c r="R43" s="64" t="e">
        <f>IF(ISBLANK(M43),0,Q43*N43)</f>
        <v>#DIV/0!</v>
      </c>
      <c r="S43" s="67" t="e">
        <f>P43*Q43</f>
        <v>#DIV/0!</v>
      </c>
      <c r="T43" s="64" t="e">
        <f>Q43*dagenperjaar1</f>
        <v>#DIV/0!</v>
      </c>
      <c r="U43" s="68" t="e">
        <f>T43*P43</f>
        <v>#DIV/0!</v>
      </c>
    </row>
    <row r="44" spans="1:21" x14ac:dyDescent="0.2">
      <c r="A44" s="61" t="s">
        <v>200</v>
      </c>
      <c r="B44" s="62" t="s">
        <v>201</v>
      </c>
      <c r="C44" s="62" t="s">
        <v>209</v>
      </c>
      <c r="D44" s="62" t="s">
        <v>250</v>
      </c>
      <c r="E44" s="63" t="s">
        <v>251</v>
      </c>
      <c r="F44" s="62" t="s">
        <v>212</v>
      </c>
      <c r="G44" s="62" t="s">
        <v>153</v>
      </c>
      <c r="H44" s="62" t="s">
        <v>13</v>
      </c>
      <c r="I44" s="62" t="s">
        <v>137</v>
      </c>
      <c r="J44" s="62"/>
      <c r="K44" s="64">
        <v>110.1</v>
      </c>
      <c r="L44" s="64">
        <f>K44*VLOOKUP(H44,dagsoorttabel1,2,FALSE)</f>
        <v>110.1</v>
      </c>
      <c r="M44" s="65">
        <f>prodnorm15</f>
        <v>0</v>
      </c>
      <c r="N44" s="66">
        <f>dagwerk15</f>
        <v>0</v>
      </c>
      <c r="O44" s="62" t="s">
        <v>40</v>
      </c>
      <c r="P44" s="67">
        <f>uurtarief15</f>
        <v>0</v>
      </c>
      <c r="Q44" s="64" t="e">
        <f>IF(ISBLANK(M44),0,L44/M44)</f>
        <v>#DIV/0!</v>
      </c>
      <c r="R44" s="64" t="e">
        <f>IF(ISBLANK(M44),0,Q44*N44)</f>
        <v>#DIV/0!</v>
      </c>
      <c r="S44" s="67" t="e">
        <f>P44*Q44</f>
        <v>#DIV/0!</v>
      </c>
      <c r="T44" s="64" t="e">
        <f>Q44*dagenperjaar1</f>
        <v>#DIV/0!</v>
      </c>
      <c r="U44" s="68" t="e">
        <f>T44*P44</f>
        <v>#DIV/0!</v>
      </c>
    </row>
    <row r="45" spans="1:21" x14ac:dyDescent="0.2">
      <c r="A45" s="61" t="s">
        <v>200</v>
      </c>
      <c r="B45" s="62" t="s">
        <v>201</v>
      </c>
      <c r="C45" s="62" t="s">
        <v>209</v>
      </c>
      <c r="D45" s="62" t="s">
        <v>250</v>
      </c>
      <c r="E45" s="63" t="s">
        <v>251</v>
      </c>
      <c r="F45" s="62" t="s">
        <v>212</v>
      </c>
      <c r="G45" s="62" t="s">
        <v>177</v>
      </c>
      <c r="H45" s="62" t="s">
        <v>27</v>
      </c>
      <c r="I45" s="62" t="s">
        <v>137</v>
      </c>
      <c r="J45" s="62"/>
      <c r="K45" s="64">
        <v>110.1</v>
      </c>
      <c r="L45" s="64">
        <f>K45*VLOOKUP(H45,dagsoorttabel1,2,FALSE)</f>
        <v>0.55049999999999999</v>
      </c>
      <c r="M45" s="65">
        <f>prodnorm30</f>
        <v>0</v>
      </c>
      <c r="N45" s="66">
        <f>dagwerk30</f>
        <v>0</v>
      </c>
      <c r="O45" s="62" t="s">
        <v>40</v>
      </c>
      <c r="P45" s="67">
        <f>uurtarief30</f>
        <v>0</v>
      </c>
      <c r="Q45" s="64" t="e">
        <f>IF(ISBLANK(M45),0,L45/M45)</f>
        <v>#DIV/0!</v>
      </c>
      <c r="R45" s="64" t="e">
        <f>IF(ISBLANK(M45),0,Q45*N45)</f>
        <v>#DIV/0!</v>
      </c>
      <c r="S45" s="67" t="e">
        <f>P45*Q45</f>
        <v>#DIV/0!</v>
      </c>
      <c r="T45" s="64" t="e">
        <f>Q45*dagenperjaar1</f>
        <v>#DIV/0!</v>
      </c>
      <c r="U45" s="68" t="e">
        <f>T45*P45</f>
        <v>#DIV/0!</v>
      </c>
    </row>
    <row r="46" spans="1:21" x14ac:dyDescent="0.2">
      <c r="A46" s="61" t="s">
        <v>200</v>
      </c>
      <c r="B46" s="62" t="s">
        <v>201</v>
      </c>
      <c r="C46" s="62" t="s">
        <v>209</v>
      </c>
      <c r="D46" s="62" t="s">
        <v>252</v>
      </c>
      <c r="E46" s="63" t="s">
        <v>253</v>
      </c>
      <c r="F46" s="62" t="s">
        <v>212</v>
      </c>
      <c r="G46" s="62" t="s">
        <v>173</v>
      </c>
      <c r="H46" s="62" t="s">
        <v>13</v>
      </c>
      <c r="I46" s="62" t="s">
        <v>137</v>
      </c>
      <c r="J46" s="62"/>
      <c r="K46" s="64">
        <v>34.299999999999997</v>
      </c>
      <c r="L46" s="64">
        <f>K46*VLOOKUP(H46,dagsoorttabel1,2,FALSE)</f>
        <v>34.299999999999997</v>
      </c>
      <c r="M46" s="65">
        <f>prodnorm28</f>
        <v>0</v>
      </c>
      <c r="N46" s="66">
        <f>dagwerk28</f>
        <v>0</v>
      </c>
      <c r="O46" s="62" t="s">
        <v>40</v>
      </c>
      <c r="P46" s="67">
        <f>uurtarief28</f>
        <v>0</v>
      </c>
      <c r="Q46" s="64" t="e">
        <f>IF(ISBLANK(M46),0,L46/M46)</f>
        <v>#DIV/0!</v>
      </c>
      <c r="R46" s="64" t="e">
        <f>IF(ISBLANK(M46),0,Q46*N46)</f>
        <v>#DIV/0!</v>
      </c>
      <c r="S46" s="67" t="e">
        <f>P46*Q46</f>
        <v>#DIV/0!</v>
      </c>
      <c r="T46" s="64" t="e">
        <f>Q46*dagenperjaar1</f>
        <v>#DIV/0!</v>
      </c>
      <c r="U46" s="68" t="e">
        <f>T46*P46</f>
        <v>#DIV/0!</v>
      </c>
    </row>
    <row r="47" spans="1:21" x14ac:dyDescent="0.2">
      <c r="A47" s="61" t="s">
        <v>200</v>
      </c>
      <c r="B47" s="62" t="s">
        <v>201</v>
      </c>
      <c r="C47" s="62" t="s">
        <v>209</v>
      </c>
      <c r="D47" s="62" t="s">
        <v>252</v>
      </c>
      <c r="E47" s="63" t="s">
        <v>253</v>
      </c>
      <c r="F47" s="62" t="s">
        <v>212</v>
      </c>
      <c r="G47" s="62" t="s">
        <v>177</v>
      </c>
      <c r="H47" s="62" t="s">
        <v>27</v>
      </c>
      <c r="I47" s="62" t="s">
        <v>137</v>
      </c>
      <c r="J47" s="62"/>
      <c r="K47" s="64">
        <v>34.299999999999997</v>
      </c>
      <c r="L47" s="64">
        <f>K47*VLOOKUP(H47,dagsoorttabel1,2,FALSE)</f>
        <v>0.17149999999999999</v>
      </c>
      <c r="M47" s="65">
        <f>prodnorm30</f>
        <v>0</v>
      </c>
      <c r="N47" s="66">
        <f>dagwerk30</f>
        <v>0</v>
      </c>
      <c r="O47" s="62" t="s">
        <v>40</v>
      </c>
      <c r="P47" s="67">
        <f>uurtarief30</f>
        <v>0</v>
      </c>
      <c r="Q47" s="64" t="e">
        <f>IF(ISBLANK(M47),0,L47/M47)</f>
        <v>#DIV/0!</v>
      </c>
      <c r="R47" s="64" t="e">
        <f>IF(ISBLANK(M47),0,Q47*N47)</f>
        <v>#DIV/0!</v>
      </c>
      <c r="S47" s="67" t="e">
        <f>P47*Q47</f>
        <v>#DIV/0!</v>
      </c>
      <c r="T47" s="64" t="e">
        <f>Q47*dagenperjaar1</f>
        <v>#DIV/0!</v>
      </c>
      <c r="U47" s="68" t="e">
        <f>T47*P47</f>
        <v>#DIV/0!</v>
      </c>
    </row>
    <row r="48" spans="1:21" x14ac:dyDescent="0.2">
      <c r="A48" s="61" t="s">
        <v>200</v>
      </c>
      <c r="B48" s="62" t="s">
        <v>201</v>
      </c>
      <c r="C48" s="62" t="s">
        <v>209</v>
      </c>
      <c r="D48" s="62" t="s">
        <v>254</v>
      </c>
      <c r="E48" s="63" t="s">
        <v>255</v>
      </c>
      <c r="F48" s="62" t="s">
        <v>256</v>
      </c>
      <c r="G48" s="62" t="s">
        <v>169</v>
      </c>
      <c r="H48" s="62" t="s">
        <v>10</v>
      </c>
      <c r="I48" s="62" t="s">
        <v>137</v>
      </c>
      <c r="J48" s="62"/>
      <c r="K48" s="64">
        <v>9</v>
      </c>
      <c r="L48" s="64">
        <f>K48*VLOOKUP(H48,dagsoorttabel1,2,FALSE)</f>
        <v>18</v>
      </c>
      <c r="M48" s="65">
        <f>prodnorm24</f>
        <v>0</v>
      </c>
      <c r="N48" s="66">
        <f>dagwerk24</f>
        <v>0</v>
      </c>
      <c r="O48" s="62" t="s">
        <v>40</v>
      </c>
      <c r="P48" s="67">
        <f>uurtarief24</f>
        <v>0</v>
      </c>
      <c r="Q48" s="64" t="e">
        <f>IF(ISBLANK(M48),0,L48/M48)</f>
        <v>#DIV/0!</v>
      </c>
      <c r="R48" s="64" t="e">
        <f>IF(ISBLANK(M48),0,Q48*N48)</f>
        <v>#DIV/0!</v>
      </c>
      <c r="S48" s="67" t="e">
        <f>P48*Q48</f>
        <v>#DIV/0!</v>
      </c>
      <c r="T48" s="64" t="e">
        <f>Q48*dagenperjaar1</f>
        <v>#DIV/0!</v>
      </c>
      <c r="U48" s="68" t="e">
        <f>T48*P48</f>
        <v>#DIV/0!</v>
      </c>
    </row>
    <row r="49" spans="1:21" x14ac:dyDescent="0.2">
      <c r="A49" s="61" t="s">
        <v>200</v>
      </c>
      <c r="B49" s="62" t="s">
        <v>201</v>
      </c>
      <c r="C49" s="62" t="s">
        <v>209</v>
      </c>
      <c r="D49" s="62" t="s">
        <v>257</v>
      </c>
      <c r="E49" s="63" t="s">
        <v>258</v>
      </c>
      <c r="F49" s="62" t="s">
        <v>256</v>
      </c>
      <c r="G49" s="62" t="s">
        <v>169</v>
      </c>
      <c r="H49" s="62" t="s">
        <v>10</v>
      </c>
      <c r="I49" s="62" t="s">
        <v>137</v>
      </c>
      <c r="J49" s="62"/>
      <c r="K49" s="64">
        <v>7</v>
      </c>
      <c r="L49" s="64">
        <f>K49*VLOOKUP(H49,dagsoorttabel1,2,FALSE)</f>
        <v>14</v>
      </c>
      <c r="M49" s="65">
        <f>prodnorm24</f>
        <v>0</v>
      </c>
      <c r="N49" s="66">
        <f>dagwerk24</f>
        <v>0</v>
      </c>
      <c r="O49" s="62" t="s">
        <v>40</v>
      </c>
      <c r="P49" s="67">
        <f>uurtarief24</f>
        <v>0</v>
      </c>
      <c r="Q49" s="64" t="e">
        <f>IF(ISBLANK(M49),0,L49/M49)</f>
        <v>#DIV/0!</v>
      </c>
      <c r="R49" s="64" t="e">
        <f>IF(ISBLANK(M49),0,Q49*N49)</f>
        <v>#DIV/0!</v>
      </c>
      <c r="S49" s="67" t="e">
        <f>P49*Q49</f>
        <v>#DIV/0!</v>
      </c>
      <c r="T49" s="64" t="e">
        <f>Q49*dagenperjaar1</f>
        <v>#DIV/0!</v>
      </c>
      <c r="U49" s="68" t="e">
        <f>T49*P49</f>
        <v>#DIV/0!</v>
      </c>
    </row>
    <row r="50" spans="1:21" x14ac:dyDescent="0.2">
      <c r="A50" s="61" t="s">
        <v>200</v>
      </c>
      <c r="B50" s="62" t="s">
        <v>201</v>
      </c>
      <c r="C50" s="62" t="s">
        <v>209</v>
      </c>
      <c r="D50" s="62" t="s">
        <v>259</v>
      </c>
      <c r="E50" s="63" t="s">
        <v>260</v>
      </c>
      <c r="F50" s="62" t="s">
        <v>256</v>
      </c>
      <c r="G50" s="62" t="s">
        <v>169</v>
      </c>
      <c r="H50" s="62" t="s">
        <v>10</v>
      </c>
      <c r="I50" s="62" t="s">
        <v>137</v>
      </c>
      <c r="J50" s="62"/>
      <c r="K50" s="64">
        <v>8</v>
      </c>
      <c r="L50" s="64">
        <f>K50*VLOOKUP(H50,dagsoorttabel1,2,FALSE)</f>
        <v>16</v>
      </c>
      <c r="M50" s="65">
        <f>prodnorm24</f>
        <v>0</v>
      </c>
      <c r="N50" s="66">
        <f>dagwerk24</f>
        <v>0</v>
      </c>
      <c r="O50" s="62" t="s">
        <v>40</v>
      </c>
      <c r="P50" s="67">
        <f>uurtarief24</f>
        <v>0</v>
      </c>
      <c r="Q50" s="64" t="e">
        <f>IF(ISBLANK(M50),0,L50/M50)</f>
        <v>#DIV/0!</v>
      </c>
      <c r="R50" s="64" t="e">
        <f>IF(ISBLANK(M50),0,Q50*N50)</f>
        <v>#DIV/0!</v>
      </c>
      <c r="S50" s="67" t="e">
        <f>P50*Q50</f>
        <v>#DIV/0!</v>
      </c>
      <c r="T50" s="64" t="e">
        <f>Q50*dagenperjaar1</f>
        <v>#DIV/0!</v>
      </c>
      <c r="U50" s="68" t="e">
        <f>T50*P50</f>
        <v>#DIV/0!</v>
      </c>
    </row>
    <row r="51" spans="1:21" x14ac:dyDescent="0.2">
      <c r="A51" s="61" t="s">
        <v>200</v>
      </c>
      <c r="B51" s="62" t="s">
        <v>201</v>
      </c>
      <c r="C51" s="62" t="s">
        <v>209</v>
      </c>
      <c r="D51" s="62" t="s">
        <v>261</v>
      </c>
      <c r="E51" s="63" t="s">
        <v>262</v>
      </c>
      <c r="F51" s="62" t="s">
        <v>256</v>
      </c>
      <c r="G51" s="62" t="s">
        <v>169</v>
      </c>
      <c r="H51" s="62" t="s">
        <v>9</v>
      </c>
      <c r="I51" s="62" t="s">
        <v>137</v>
      </c>
      <c r="J51" s="62"/>
      <c r="K51" s="64">
        <v>1.1000000000000001</v>
      </c>
      <c r="L51" s="64">
        <f>K51*VLOOKUP(H51,dagsoorttabel1,2,FALSE)</f>
        <v>2.2275</v>
      </c>
      <c r="M51" s="65">
        <f>prodnorm25</f>
        <v>0</v>
      </c>
      <c r="N51" s="66">
        <f>dagwerk25</f>
        <v>0</v>
      </c>
      <c r="O51" s="62" t="s">
        <v>40</v>
      </c>
      <c r="P51" s="67">
        <f>uurtarief25</f>
        <v>0</v>
      </c>
      <c r="Q51" s="64" t="e">
        <f>IF(ISBLANK(M51),0,L51/M51)</f>
        <v>#DIV/0!</v>
      </c>
      <c r="R51" s="64" t="e">
        <f>IF(ISBLANK(M51),0,Q51*N51)</f>
        <v>#DIV/0!</v>
      </c>
      <c r="S51" s="67" t="e">
        <f>P51*Q51</f>
        <v>#DIV/0!</v>
      </c>
      <c r="T51" s="64" t="e">
        <f>Q51*dagenperjaar1</f>
        <v>#DIV/0!</v>
      </c>
      <c r="U51" s="68" t="e">
        <f>T51*P51</f>
        <v>#DIV/0!</v>
      </c>
    </row>
    <row r="52" spans="1:21" x14ac:dyDescent="0.2">
      <c r="A52" s="61" t="s">
        <v>200</v>
      </c>
      <c r="B52" s="62" t="s">
        <v>201</v>
      </c>
      <c r="C52" s="62" t="s">
        <v>209</v>
      </c>
      <c r="D52" s="62" t="s">
        <v>263</v>
      </c>
      <c r="E52" s="63" t="s">
        <v>264</v>
      </c>
      <c r="F52" s="62" t="s">
        <v>256</v>
      </c>
      <c r="G52" s="62" t="s">
        <v>169</v>
      </c>
      <c r="H52" s="62" t="s">
        <v>10</v>
      </c>
      <c r="I52" s="62" t="s">
        <v>137</v>
      </c>
      <c r="J52" s="62"/>
      <c r="K52" s="64">
        <v>11.5</v>
      </c>
      <c r="L52" s="64">
        <f>K52*VLOOKUP(H52,dagsoorttabel1,2,FALSE)</f>
        <v>23</v>
      </c>
      <c r="M52" s="65">
        <f>prodnorm24</f>
        <v>0</v>
      </c>
      <c r="N52" s="66">
        <f>dagwerk24</f>
        <v>0</v>
      </c>
      <c r="O52" s="62" t="s">
        <v>40</v>
      </c>
      <c r="P52" s="67">
        <f>uurtarief24</f>
        <v>0</v>
      </c>
      <c r="Q52" s="64" t="e">
        <f>IF(ISBLANK(M52),0,L52/M52)</f>
        <v>#DIV/0!</v>
      </c>
      <c r="R52" s="64" t="e">
        <f>IF(ISBLANK(M52),0,Q52*N52)</f>
        <v>#DIV/0!</v>
      </c>
      <c r="S52" s="67" t="e">
        <f>P52*Q52</f>
        <v>#DIV/0!</v>
      </c>
      <c r="T52" s="64" t="e">
        <f>Q52*dagenperjaar1</f>
        <v>#DIV/0!</v>
      </c>
      <c r="U52" s="68" t="e">
        <f>T52*P52</f>
        <v>#DIV/0!</v>
      </c>
    </row>
    <row r="53" spans="1:21" x14ac:dyDescent="0.2">
      <c r="A53" s="61" t="s">
        <v>200</v>
      </c>
      <c r="B53" s="62" t="s">
        <v>201</v>
      </c>
      <c r="C53" s="62" t="s">
        <v>209</v>
      </c>
      <c r="D53" s="62" t="s">
        <v>265</v>
      </c>
      <c r="E53" s="63" t="s">
        <v>264</v>
      </c>
      <c r="F53" s="62" t="s">
        <v>256</v>
      </c>
      <c r="G53" s="62" t="s">
        <v>169</v>
      </c>
      <c r="H53" s="62" t="s">
        <v>10</v>
      </c>
      <c r="I53" s="62" t="s">
        <v>137</v>
      </c>
      <c r="J53" s="62"/>
      <c r="K53" s="64">
        <v>8.3000000000000007</v>
      </c>
      <c r="L53" s="64">
        <f>K53*VLOOKUP(H53,dagsoorttabel1,2,FALSE)</f>
        <v>16.600000000000001</v>
      </c>
      <c r="M53" s="65">
        <f>prodnorm24</f>
        <v>0</v>
      </c>
      <c r="N53" s="66">
        <f>dagwerk24</f>
        <v>0</v>
      </c>
      <c r="O53" s="62" t="s">
        <v>40</v>
      </c>
      <c r="P53" s="67">
        <f>uurtarief24</f>
        <v>0</v>
      </c>
      <c r="Q53" s="64" t="e">
        <f>IF(ISBLANK(M53),0,L53/M53)</f>
        <v>#DIV/0!</v>
      </c>
      <c r="R53" s="64" t="e">
        <f>IF(ISBLANK(M53),0,Q53*N53)</f>
        <v>#DIV/0!</v>
      </c>
      <c r="S53" s="67" t="e">
        <f>P53*Q53</f>
        <v>#DIV/0!</v>
      </c>
      <c r="T53" s="64" t="e">
        <f>Q53*dagenperjaar1</f>
        <v>#DIV/0!</v>
      </c>
      <c r="U53" s="68" t="e">
        <f>T53*P53</f>
        <v>#DIV/0!</v>
      </c>
    </row>
    <row r="54" spans="1:21" x14ac:dyDescent="0.2">
      <c r="A54" s="61" t="s">
        <v>200</v>
      </c>
      <c r="B54" s="62" t="s">
        <v>201</v>
      </c>
      <c r="C54" s="62" t="s">
        <v>209</v>
      </c>
      <c r="D54" s="62" t="s">
        <v>266</v>
      </c>
      <c r="E54" s="63" t="s">
        <v>264</v>
      </c>
      <c r="F54" s="62" t="s">
        <v>256</v>
      </c>
      <c r="G54" s="62" t="s">
        <v>169</v>
      </c>
      <c r="H54" s="62" t="s">
        <v>10</v>
      </c>
      <c r="I54" s="62" t="s">
        <v>137</v>
      </c>
      <c r="J54" s="62"/>
      <c r="K54" s="64">
        <v>2.5</v>
      </c>
      <c r="L54" s="64">
        <f>K54*VLOOKUP(H54,dagsoorttabel1,2,FALSE)</f>
        <v>5</v>
      </c>
      <c r="M54" s="65">
        <f>prodnorm24</f>
        <v>0</v>
      </c>
      <c r="N54" s="66">
        <f>dagwerk24</f>
        <v>0</v>
      </c>
      <c r="O54" s="62" t="s">
        <v>40</v>
      </c>
      <c r="P54" s="67">
        <f>uurtarief24</f>
        <v>0</v>
      </c>
      <c r="Q54" s="64" t="e">
        <f>IF(ISBLANK(M54),0,L54/M54)</f>
        <v>#DIV/0!</v>
      </c>
      <c r="R54" s="64" t="e">
        <f>IF(ISBLANK(M54),0,Q54*N54)</f>
        <v>#DIV/0!</v>
      </c>
      <c r="S54" s="67" t="e">
        <f>P54*Q54</f>
        <v>#DIV/0!</v>
      </c>
      <c r="T54" s="64" t="e">
        <f>Q54*dagenperjaar1</f>
        <v>#DIV/0!</v>
      </c>
      <c r="U54" s="68" t="e">
        <f>T54*P54</f>
        <v>#DIV/0!</v>
      </c>
    </row>
    <row r="55" spans="1:21" x14ac:dyDescent="0.2">
      <c r="A55" s="61" t="s">
        <v>200</v>
      </c>
      <c r="B55" s="62" t="s">
        <v>201</v>
      </c>
      <c r="C55" s="62" t="s">
        <v>209</v>
      </c>
      <c r="D55" s="62" t="s">
        <v>267</v>
      </c>
      <c r="E55" s="63" t="s">
        <v>268</v>
      </c>
      <c r="F55" s="62" t="s">
        <v>256</v>
      </c>
      <c r="G55" s="62" t="s">
        <v>169</v>
      </c>
      <c r="H55" s="62" t="s">
        <v>10</v>
      </c>
      <c r="I55" s="62" t="s">
        <v>137</v>
      </c>
      <c r="J55" s="62"/>
      <c r="K55" s="64">
        <v>4.0999999999999996</v>
      </c>
      <c r="L55" s="64">
        <f>K55*VLOOKUP(H55,dagsoorttabel1,2,FALSE)</f>
        <v>8.1999999999999993</v>
      </c>
      <c r="M55" s="65">
        <f>prodnorm24</f>
        <v>0</v>
      </c>
      <c r="N55" s="66">
        <f>dagwerk24</f>
        <v>0</v>
      </c>
      <c r="O55" s="62" t="s">
        <v>40</v>
      </c>
      <c r="P55" s="67">
        <f>uurtarief24</f>
        <v>0</v>
      </c>
      <c r="Q55" s="64" t="e">
        <f>IF(ISBLANK(M55),0,L55/M55)</f>
        <v>#DIV/0!</v>
      </c>
      <c r="R55" s="64" t="e">
        <f>IF(ISBLANK(M55),0,Q55*N55)</f>
        <v>#DIV/0!</v>
      </c>
      <c r="S55" s="67" t="e">
        <f>P55*Q55</f>
        <v>#DIV/0!</v>
      </c>
      <c r="T55" s="64" t="e">
        <f>Q55*dagenperjaar1</f>
        <v>#DIV/0!</v>
      </c>
      <c r="U55" s="68" t="e">
        <f>T55*P55</f>
        <v>#DIV/0!</v>
      </c>
    </row>
    <row r="56" spans="1:21" x14ac:dyDescent="0.2">
      <c r="A56" s="61" t="s">
        <v>200</v>
      </c>
      <c r="B56" s="62" t="s">
        <v>201</v>
      </c>
      <c r="C56" s="62" t="s">
        <v>209</v>
      </c>
      <c r="D56" s="62" t="s">
        <v>269</v>
      </c>
      <c r="E56" s="63" t="s">
        <v>270</v>
      </c>
      <c r="F56" s="62" t="s">
        <v>208</v>
      </c>
      <c r="G56" s="62" t="s">
        <v>145</v>
      </c>
      <c r="H56" s="62" t="s">
        <v>13</v>
      </c>
      <c r="I56" s="62" t="s">
        <v>137</v>
      </c>
      <c r="J56" s="62"/>
      <c r="K56" s="64">
        <v>21.7</v>
      </c>
      <c r="L56" s="64">
        <f>K56*VLOOKUP(H56,dagsoorttabel1,2,FALSE)</f>
        <v>21.7</v>
      </c>
      <c r="M56" s="65">
        <f>prodnorm10</f>
        <v>0</v>
      </c>
      <c r="N56" s="66">
        <f>dagwerk10</f>
        <v>0</v>
      </c>
      <c r="O56" s="62" t="s">
        <v>40</v>
      </c>
      <c r="P56" s="67">
        <f>uurtarief10</f>
        <v>0</v>
      </c>
      <c r="Q56" s="64" t="e">
        <f>IF(ISBLANK(M56),0,L56/M56)</f>
        <v>#DIV/0!</v>
      </c>
      <c r="R56" s="64" t="e">
        <f>IF(ISBLANK(M56),0,Q56*N56)</f>
        <v>#DIV/0!</v>
      </c>
      <c r="S56" s="67" t="e">
        <f>P56*Q56</f>
        <v>#DIV/0!</v>
      </c>
      <c r="T56" s="64" t="e">
        <f>Q56*dagenperjaar1</f>
        <v>#DIV/0!</v>
      </c>
      <c r="U56" s="68" t="e">
        <f>T56*P56</f>
        <v>#DIV/0!</v>
      </c>
    </row>
    <row r="57" spans="1:21" x14ac:dyDescent="0.2">
      <c r="A57" s="61" t="s">
        <v>200</v>
      </c>
      <c r="B57" s="62" t="s">
        <v>201</v>
      </c>
      <c r="C57" s="62" t="s">
        <v>209</v>
      </c>
      <c r="D57" s="62" t="s">
        <v>271</v>
      </c>
      <c r="E57" s="63" t="s">
        <v>272</v>
      </c>
      <c r="F57" s="62" t="s">
        <v>212</v>
      </c>
      <c r="G57" s="62" t="s">
        <v>173</v>
      </c>
      <c r="H57" s="62" t="s">
        <v>13</v>
      </c>
      <c r="I57" s="62" t="s">
        <v>137</v>
      </c>
      <c r="J57" s="62"/>
      <c r="K57" s="64">
        <v>69</v>
      </c>
      <c r="L57" s="64">
        <f>K57*VLOOKUP(H57,dagsoorttabel1,2,FALSE)</f>
        <v>69</v>
      </c>
      <c r="M57" s="65">
        <f>prodnorm28</f>
        <v>0</v>
      </c>
      <c r="N57" s="66">
        <f>dagwerk28</f>
        <v>0</v>
      </c>
      <c r="O57" s="62" t="s">
        <v>40</v>
      </c>
      <c r="P57" s="67">
        <f>uurtarief28</f>
        <v>0</v>
      </c>
      <c r="Q57" s="64" t="e">
        <f>IF(ISBLANK(M57),0,L57/M57)</f>
        <v>#DIV/0!</v>
      </c>
      <c r="R57" s="64" t="e">
        <f>IF(ISBLANK(M57),0,Q57*N57)</f>
        <v>#DIV/0!</v>
      </c>
      <c r="S57" s="67" t="e">
        <f>P57*Q57</f>
        <v>#DIV/0!</v>
      </c>
      <c r="T57" s="64" t="e">
        <f>Q57*dagenperjaar1</f>
        <v>#DIV/0!</v>
      </c>
      <c r="U57" s="68" t="e">
        <f>T57*P57</f>
        <v>#DIV/0!</v>
      </c>
    </row>
    <row r="58" spans="1:21" x14ac:dyDescent="0.2">
      <c r="A58" s="61" t="s">
        <v>200</v>
      </c>
      <c r="B58" s="62" t="s">
        <v>201</v>
      </c>
      <c r="C58" s="62" t="s">
        <v>209</v>
      </c>
      <c r="D58" s="62" t="s">
        <v>271</v>
      </c>
      <c r="E58" s="63" t="s">
        <v>272</v>
      </c>
      <c r="F58" s="62" t="s">
        <v>212</v>
      </c>
      <c r="G58" s="62" t="s">
        <v>177</v>
      </c>
      <c r="H58" s="62" t="s">
        <v>27</v>
      </c>
      <c r="I58" s="62" t="s">
        <v>137</v>
      </c>
      <c r="J58" s="62"/>
      <c r="K58" s="64">
        <v>69</v>
      </c>
      <c r="L58" s="64">
        <f>K58*VLOOKUP(H58,dagsoorttabel1,2,FALSE)</f>
        <v>0.34500000000000003</v>
      </c>
      <c r="M58" s="65">
        <f>prodnorm30</f>
        <v>0</v>
      </c>
      <c r="N58" s="66">
        <f>dagwerk30</f>
        <v>0</v>
      </c>
      <c r="O58" s="62" t="s">
        <v>40</v>
      </c>
      <c r="P58" s="67">
        <f>uurtarief30</f>
        <v>0</v>
      </c>
      <c r="Q58" s="64" t="e">
        <f>IF(ISBLANK(M58),0,L58/M58)</f>
        <v>#DIV/0!</v>
      </c>
      <c r="R58" s="64" t="e">
        <f>IF(ISBLANK(M58),0,Q58*N58)</f>
        <v>#DIV/0!</v>
      </c>
      <c r="S58" s="67" t="e">
        <f>P58*Q58</f>
        <v>#DIV/0!</v>
      </c>
      <c r="T58" s="64" t="e">
        <f>Q58*dagenperjaar1</f>
        <v>#DIV/0!</v>
      </c>
      <c r="U58" s="68" t="e">
        <f>T58*P58</f>
        <v>#DIV/0!</v>
      </c>
    </row>
    <row r="59" spans="1:21" x14ac:dyDescent="0.2">
      <c r="A59" s="61" t="s">
        <v>200</v>
      </c>
      <c r="B59" s="62" t="s">
        <v>201</v>
      </c>
      <c r="C59" s="62" t="s">
        <v>209</v>
      </c>
      <c r="D59" s="62" t="s">
        <v>273</v>
      </c>
      <c r="E59" s="63" t="s">
        <v>274</v>
      </c>
      <c r="F59" s="62" t="s">
        <v>212</v>
      </c>
      <c r="G59" s="62" t="s">
        <v>173</v>
      </c>
      <c r="H59" s="62" t="s">
        <v>13</v>
      </c>
      <c r="I59" s="62" t="s">
        <v>137</v>
      </c>
      <c r="J59" s="62"/>
      <c r="K59" s="64">
        <v>60</v>
      </c>
      <c r="L59" s="64">
        <f>K59*VLOOKUP(H59,dagsoorttabel1,2,FALSE)</f>
        <v>60</v>
      </c>
      <c r="M59" s="65">
        <f>prodnorm28</f>
        <v>0</v>
      </c>
      <c r="N59" s="66">
        <f>dagwerk28</f>
        <v>0</v>
      </c>
      <c r="O59" s="62" t="s">
        <v>40</v>
      </c>
      <c r="P59" s="67">
        <f>uurtarief28</f>
        <v>0</v>
      </c>
      <c r="Q59" s="64" t="e">
        <f>IF(ISBLANK(M59),0,L59/M59)</f>
        <v>#DIV/0!</v>
      </c>
      <c r="R59" s="64" t="e">
        <f>IF(ISBLANK(M59),0,Q59*N59)</f>
        <v>#DIV/0!</v>
      </c>
      <c r="S59" s="67" t="e">
        <f>P59*Q59</f>
        <v>#DIV/0!</v>
      </c>
      <c r="T59" s="64" t="e">
        <f>Q59*dagenperjaar1</f>
        <v>#DIV/0!</v>
      </c>
      <c r="U59" s="68" t="e">
        <f>T59*P59</f>
        <v>#DIV/0!</v>
      </c>
    </row>
    <row r="60" spans="1:21" x14ac:dyDescent="0.2">
      <c r="A60" s="61" t="s">
        <v>200</v>
      </c>
      <c r="B60" s="62" t="s">
        <v>201</v>
      </c>
      <c r="C60" s="62" t="s">
        <v>209</v>
      </c>
      <c r="D60" s="62" t="s">
        <v>273</v>
      </c>
      <c r="E60" s="63" t="s">
        <v>274</v>
      </c>
      <c r="F60" s="62" t="s">
        <v>212</v>
      </c>
      <c r="G60" s="62" t="s">
        <v>177</v>
      </c>
      <c r="H60" s="62" t="s">
        <v>27</v>
      </c>
      <c r="I60" s="62" t="s">
        <v>137</v>
      </c>
      <c r="J60" s="62"/>
      <c r="K60" s="64">
        <v>60</v>
      </c>
      <c r="L60" s="64">
        <f>K60*VLOOKUP(H60,dagsoorttabel1,2,FALSE)</f>
        <v>0.3</v>
      </c>
      <c r="M60" s="65">
        <f>prodnorm30</f>
        <v>0</v>
      </c>
      <c r="N60" s="66">
        <f>dagwerk30</f>
        <v>0</v>
      </c>
      <c r="O60" s="62" t="s">
        <v>40</v>
      </c>
      <c r="P60" s="67">
        <f>uurtarief30</f>
        <v>0</v>
      </c>
      <c r="Q60" s="64" t="e">
        <f>IF(ISBLANK(M60),0,L60/M60)</f>
        <v>#DIV/0!</v>
      </c>
      <c r="R60" s="64" t="e">
        <f>IF(ISBLANK(M60),0,Q60*N60)</f>
        <v>#DIV/0!</v>
      </c>
      <c r="S60" s="67" t="e">
        <f>P60*Q60</f>
        <v>#DIV/0!</v>
      </c>
      <c r="T60" s="64" t="e">
        <f>Q60*dagenperjaar1</f>
        <v>#DIV/0!</v>
      </c>
      <c r="U60" s="68" t="e">
        <f>T60*P60</f>
        <v>#DIV/0!</v>
      </c>
    </row>
    <row r="61" spans="1:21" x14ac:dyDescent="0.2">
      <c r="A61" s="61" t="s">
        <v>200</v>
      </c>
      <c r="B61" s="62" t="s">
        <v>201</v>
      </c>
      <c r="C61" s="62" t="s">
        <v>209</v>
      </c>
      <c r="D61" s="62" t="s">
        <v>275</v>
      </c>
      <c r="E61" s="63" t="s">
        <v>276</v>
      </c>
      <c r="F61" s="62" t="s">
        <v>256</v>
      </c>
      <c r="G61" s="62" t="s">
        <v>173</v>
      </c>
      <c r="H61" s="62" t="s">
        <v>13</v>
      </c>
      <c r="I61" s="62" t="s">
        <v>137</v>
      </c>
      <c r="J61" s="62"/>
      <c r="K61" s="64">
        <v>105</v>
      </c>
      <c r="L61" s="64">
        <f>K61*VLOOKUP(H61,dagsoorttabel1,2,FALSE)</f>
        <v>105</v>
      </c>
      <c r="M61" s="65">
        <f>prodnorm28</f>
        <v>0</v>
      </c>
      <c r="N61" s="66">
        <f>dagwerk28</f>
        <v>0</v>
      </c>
      <c r="O61" s="62" t="s">
        <v>40</v>
      </c>
      <c r="P61" s="67">
        <f>uurtarief28</f>
        <v>0</v>
      </c>
      <c r="Q61" s="64" t="e">
        <f>IF(ISBLANK(M61),0,L61/M61)</f>
        <v>#DIV/0!</v>
      </c>
      <c r="R61" s="64" t="e">
        <f>IF(ISBLANK(M61),0,Q61*N61)</f>
        <v>#DIV/0!</v>
      </c>
      <c r="S61" s="67" t="e">
        <f>P61*Q61</f>
        <v>#DIV/0!</v>
      </c>
      <c r="T61" s="64" t="e">
        <f>Q61*dagenperjaar1</f>
        <v>#DIV/0!</v>
      </c>
      <c r="U61" s="68" t="e">
        <f>T61*P61</f>
        <v>#DIV/0!</v>
      </c>
    </row>
    <row r="62" spans="1:21" x14ac:dyDescent="0.2">
      <c r="A62" s="61" t="s">
        <v>200</v>
      </c>
      <c r="B62" s="62" t="s">
        <v>201</v>
      </c>
      <c r="C62" s="62" t="s">
        <v>209</v>
      </c>
      <c r="D62" s="62" t="s">
        <v>277</v>
      </c>
      <c r="E62" s="63" t="s">
        <v>204</v>
      </c>
      <c r="F62" s="62" t="s">
        <v>256</v>
      </c>
      <c r="G62" s="62" t="s">
        <v>171</v>
      </c>
      <c r="H62" s="62" t="s">
        <v>13</v>
      </c>
      <c r="I62" s="62" t="s">
        <v>137</v>
      </c>
      <c r="J62" s="62"/>
      <c r="K62" s="64">
        <v>13.9</v>
      </c>
      <c r="L62" s="64">
        <f>K62*VLOOKUP(H62,dagsoorttabel1,2,FALSE)</f>
        <v>13.9</v>
      </c>
      <c r="M62" s="65">
        <f>prodnorm26</f>
        <v>0</v>
      </c>
      <c r="N62" s="66">
        <f>dagwerk26</f>
        <v>0</v>
      </c>
      <c r="O62" s="62" t="s">
        <v>40</v>
      </c>
      <c r="P62" s="67">
        <f>uurtarief26</f>
        <v>0</v>
      </c>
      <c r="Q62" s="64" t="e">
        <f>IF(ISBLANK(M62),0,L62/M62)</f>
        <v>#DIV/0!</v>
      </c>
      <c r="R62" s="64" t="e">
        <f>IF(ISBLANK(M62),0,Q62*N62)</f>
        <v>#DIV/0!</v>
      </c>
      <c r="S62" s="67" t="e">
        <f>P62*Q62</f>
        <v>#DIV/0!</v>
      </c>
      <c r="T62" s="64" t="e">
        <f>Q62*dagenperjaar1</f>
        <v>#DIV/0!</v>
      </c>
      <c r="U62" s="68" t="e">
        <f>T62*P62</f>
        <v>#DIV/0!</v>
      </c>
    </row>
    <row r="63" spans="1:21" x14ac:dyDescent="0.2">
      <c r="A63" s="61" t="s">
        <v>200</v>
      </c>
      <c r="B63" s="62" t="s">
        <v>201</v>
      </c>
      <c r="C63" s="62" t="s">
        <v>209</v>
      </c>
      <c r="D63" s="62" t="s">
        <v>278</v>
      </c>
      <c r="E63" s="63" t="s">
        <v>279</v>
      </c>
      <c r="F63" s="62" t="s">
        <v>212</v>
      </c>
      <c r="G63" s="62" t="s">
        <v>173</v>
      </c>
      <c r="H63" s="62" t="s">
        <v>13</v>
      </c>
      <c r="I63" s="62" t="s">
        <v>137</v>
      </c>
      <c r="J63" s="62"/>
      <c r="K63" s="64">
        <v>5.7</v>
      </c>
      <c r="L63" s="64">
        <f>K63*VLOOKUP(H63,dagsoorttabel1,2,FALSE)</f>
        <v>5.7</v>
      </c>
      <c r="M63" s="65">
        <f>prodnorm28</f>
        <v>0</v>
      </c>
      <c r="N63" s="66">
        <f>dagwerk28</f>
        <v>0</v>
      </c>
      <c r="O63" s="62" t="s">
        <v>40</v>
      </c>
      <c r="P63" s="67">
        <f>uurtarief28</f>
        <v>0</v>
      </c>
      <c r="Q63" s="64" t="e">
        <f>IF(ISBLANK(M63),0,L63/M63)</f>
        <v>#DIV/0!</v>
      </c>
      <c r="R63" s="64" t="e">
        <f>IF(ISBLANK(M63),0,Q63*N63)</f>
        <v>#DIV/0!</v>
      </c>
      <c r="S63" s="67" t="e">
        <f>P63*Q63</f>
        <v>#DIV/0!</v>
      </c>
      <c r="T63" s="64" t="e">
        <f>Q63*dagenperjaar1</f>
        <v>#DIV/0!</v>
      </c>
      <c r="U63" s="68" t="e">
        <f>T63*P63</f>
        <v>#DIV/0!</v>
      </c>
    </row>
    <row r="64" spans="1:21" x14ac:dyDescent="0.2">
      <c r="A64" s="61" t="s">
        <v>200</v>
      </c>
      <c r="B64" s="62" t="s">
        <v>201</v>
      </c>
      <c r="C64" s="62" t="s">
        <v>209</v>
      </c>
      <c r="D64" s="62" t="s">
        <v>278</v>
      </c>
      <c r="E64" s="63" t="s">
        <v>279</v>
      </c>
      <c r="F64" s="62" t="s">
        <v>212</v>
      </c>
      <c r="G64" s="62" t="s">
        <v>177</v>
      </c>
      <c r="H64" s="62" t="s">
        <v>27</v>
      </c>
      <c r="I64" s="62" t="s">
        <v>137</v>
      </c>
      <c r="J64" s="62"/>
      <c r="K64" s="64">
        <v>5.7</v>
      </c>
      <c r="L64" s="64">
        <f>K64*VLOOKUP(H64,dagsoorttabel1,2,FALSE)</f>
        <v>2.8500000000000001E-2</v>
      </c>
      <c r="M64" s="65">
        <f>prodnorm30</f>
        <v>0</v>
      </c>
      <c r="N64" s="66">
        <f>dagwerk30</f>
        <v>0</v>
      </c>
      <c r="O64" s="62" t="s">
        <v>40</v>
      </c>
      <c r="P64" s="67">
        <f>uurtarief30</f>
        <v>0</v>
      </c>
      <c r="Q64" s="64" t="e">
        <f>IF(ISBLANK(M64),0,L64/M64)</f>
        <v>#DIV/0!</v>
      </c>
      <c r="R64" s="64" t="e">
        <f>IF(ISBLANK(M64),0,Q64*N64)</f>
        <v>#DIV/0!</v>
      </c>
      <c r="S64" s="67" t="e">
        <f>P64*Q64</f>
        <v>#DIV/0!</v>
      </c>
      <c r="T64" s="64" t="e">
        <f>Q64*dagenperjaar1</f>
        <v>#DIV/0!</v>
      </c>
      <c r="U64" s="68" t="e">
        <f>T64*P64</f>
        <v>#DIV/0!</v>
      </c>
    </row>
    <row r="65" spans="1:21" x14ac:dyDescent="0.2">
      <c r="A65" s="61" t="s">
        <v>200</v>
      </c>
      <c r="B65" s="62" t="s">
        <v>201</v>
      </c>
      <c r="C65" s="62" t="s">
        <v>209</v>
      </c>
      <c r="D65" s="62" t="s">
        <v>280</v>
      </c>
      <c r="E65" s="63" t="s">
        <v>281</v>
      </c>
      <c r="F65" s="62" t="s">
        <v>282</v>
      </c>
      <c r="G65" s="62" t="s">
        <v>171</v>
      </c>
      <c r="H65" s="62" t="s">
        <v>13</v>
      </c>
      <c r="I65" s="62" t="s">
        <v>137</v>
      </c>
      <c r="J65" s="62"/>
      <c r="K65" s="64">
        <v>12</v>
      </c>
      <c r="L65" s="64">
        <f>K65*VLOOKUP(H65,dagsoorttabel1,2,FALSE)</f>
        <v>12</v>
      </c>
      <c r="M65" s="65">
        <f>prodnorm26</f>
        <v>0</v>
      </c>
      <c r="N65" s="66">
        <f>dagwerk26</f>
        <v>0</v>
      </c>
      <c r="O65" s="62" t="s">
        <v>40</v>
      </c>
      <c r="P65" s="67">
        <f>uurtarief26</f>
        <v>0</v>
      </c>
      <c r="Q65" s="64" t="e">
        <f>IF(ISBLANK(M65),0,L65/M65)</f>
        <v>#DIV/0!</v>
      </c>
      <c r="R65" s="64" t="e">
        <f>IF(ISBLANK(M65),0,Q65*N65)</f>
        <v>#DIV/0!</v>
      </c>
      <c r="S65" s="67" t="e">
        <f>P65*Q65</f>
        <v>#DIV/0!</v>
      </c>
      <c r="T65" s="64" t="e">
        <f>Q65*dagenperjaar1</f>
        <v>#DIV/0!</v>
      </c>
      <c r="U65" s="68" t="e">
        <f>T65*P65</f>
        <v>#DIV/0!</v>
      </c>
    </row>
    <row r="66" spans="1:21" x14ac:dyDescent="0.2">
      <c r="A66" s="61" t="s">
        <v>200</v>
      </c>
      <c r="B66" s="62" t="s">
        <v>201</v>
      </c>
      <c r="C66" s="62" t="s">
        <v>209</v>
      </c>
      <c r="D66" s="62" t="s">
        <v>283</v>
      </c>
      <c r="E66" s="63" t="s">
        <v>241</v>
      </c>
      <c r="F66" s="62" t="s">
        <v>212</v>
      </c>
      <c r="G66" s="62" t="s">
        <v>173</v>
      </c>
      <c r="H66" s="62" t="s">
        <v>13</v>
      </c>
      <c r="I66" s="62" t="s">
        <v>137</v>
      </c>
      <c r="J66" s="62"/>
      <c r="K66" s="64">
        <v>23.4</v>
      </c>
      <c r="L66" s="64">
        <f>K66*VLOOKUP(H66,dagsoorttabel1,2,FALSE)</f>
        <v>23.4</v>
      </c>
      <c r="M66" s="65">
        <f>prodnorm28</f>
        <v>0</v>
      </c>
      <c r="N66" s="66">
        <f>dagwerk28</f>
        <v>0</v>
      </c>
      <c r="O66" s="62" t="s">
        <v>40</v>
      </c>
      <c r="P66" s="67">
        <f>uurtarief28</f>
        <v>0</v>
      </c>
      <c r="Q66" s="64" t="e">
        <f>IF(ISBLANK(M66),0,L66/M66)</f>
        <v>#DIV/0!</v>
      </c>
      <c r="R66" s="64" t="e">
        <f>IF(ISBLANK(M66),0,Q66*N66)</f>
        <v>#DIV/0!</v>
      </c>
      <c r="S66" s="67" t="e">
        <f>P66*Q66</f>
        <v>#DIV/0!</v>
      </c>
      <c r="T66" s="64" t="e">
        <f>Q66*dagenperjaar1</f>
        <v>#DIV/0!</v>
      </c>
      <c r="U66" s="68" t="e">
        <f>T66*P66</f>
        <v>#DIV/0!</v>
      </c>
    </row>
    <row r="67" spans="1:21" x14ac:dyDescent="0.2">
      <c r="A67" s="61" t="s">
        <v>200</v>
      </c>
      <c r="B67" s="62" t="s">
        <v>201</v>
      </c>
      <c r="C67" s="62" t="s">
        <v>209</v>
      </c>
      <c r="D67" s="62" t="s">
        <v>283</v>
      </c>
      <c r="E67" s="63" t="s">
        <v>241</v>
      </c>
      <c r="F67" s="62" t="s">
        <v>212</v>
      </c>
      <c r="G67" s="62" t="s">
        <v>177</v>
      </c>
      <c r="H67" s="62" t="s">
        <v>27</v>
      </c>
      <c r="I67" s="62" t="s">
        <v>137</v>
      </c>
      <c r="J67" s="62"/>
      <c r="K67" s="64">
        <v>23.4</v>
      </c>
      <c r="L67" s="64">
        <f>K67*VLOOKUP(H67,dagsoorttabel1,2,FALSE)</f>
        <v>0.11699999999999999</v>
      </c>
      <c r="M67" s="65">
        <f>prodnorm30</f>
        <v>0</v>
      </c>
      <c r="N67" s="66">
        <f>dagwerk30</f>
        <v>0</v>
      </c>
      <c r="O67" s="62" t="s">
        <v>40</v>
      </c>
      <c r="P67" s="67">
        <f>uurtarief30</f>
        <v>0</v>
      </c>
      <c r="Q67" s="64" t="e">
        <f>IF(ISBLANK(M67),0,L67/M67)</f>
        <v>#DIV/0!</v>
      </c>
      <c r="R67" s="64" t="e">
        <f>IF(ISBLANK(M67),0,Q67*N67)</f>
        <v>#DIV/0!</v>
      </c>
      <c r="S67" s="67" t="e">
        <f>P67*Q67</f>
        <v>#DIV/0!</v>
      </c>
      <c r="T67" s="64" t="e">
        <f>Q67*dagenperjaar1</f>
        <v>#DIV/0!</v>
      </c>
      <c r="U67" s="68" t="e">
        <f>T67*P67</f>
        <v>#DIV/0!</v>
      </c>
    </row>
    <row r="68" spans="1:21" x14ac:dyDescent="0.2">
      <c r="A68" s="61" t="s">
        <v>200</v>
      </c>
      <c r="B68" s="62" t="s">
        <v>201</v>
      </c>
      <c r="C68" s="62" t="s">
        <v>209</v>
      </c>
      <c r="D68" s="62" t="s">
        <v>284</v>
      </c>
      <c r="E68" s="63" t="s">
        <v>285</v>
      </c>
      <c r="F68" s="62" t="s">
        <v>233</v>
      </c>
      <c r="G68" s="62" t="s">
        <v>149</v>
      </c>
      <c r="H68" s="62" t="s">
        <v>13</v>
      </c>
      <c r="I68" s="62" t="s">
        <v>137</v>
      </c>
      <c r="J68" s="62"/>
      <c r="K68" s="64">
        <v>1.5</v>
      </c>
      <c r="L68" s="64">
        <f>K68*VLOOKUP(H68,dagsoorttabel1,2,FALSE)</f>
        <v>1.5</v>
      </c>
      <c r="M68" s="65">
        <f>prodnorm13</f>
        <v>0</v>
      </c>
      <c r="N68" s="66">
        <f>dagwerk13</f>
        <v>0</v>
      </c>
      <c r="O68" s="62" t="s">
        <v>40</v>
      </c>
      <c r="P68" s="67">
        <f>uurtarief13</f>
        <v>0</v>
      </c>
      <c r="Q68" s="64" t="e">
        <f>IF(ISBLANK(M68),0,L68/M68)</f>
        <v>#DIV/0!</v>
      </c>
      <c r="R68" s="64" t="e">
        <f>IF(ISBLANK(M68),0,Q68*N68)</f>
        <v>#DIV/0!</v>
      </c>
      <c r="S68" s="67" t="e">
        <f>P68*Q68</f>
        <v>#DIV/0!</v>
      </c>
      <c r="T68" s="64" t="e">
        <f>Q68*dagenperjaar1</f>
        <v>#DIV/0!</v>
      </c>
      <c r="U68" s="68" t="e">
        <f>T68*P68</f>
        <v>#DIV/0!</v>
      </c>
    </row>
    <row r="69" spans="1:21" x14ac:dyDescent="0.2">
      <c r="A69" s="61" t="s">
        <v>200</v>
      </c>
      <c r="B69" s="62" t="s">
        <v>201</v>
      </c>
      <c r="C69" s="62" t="s">
        <v>209</v>
      </c>
      <c r="D69" s="62" t="s">
        <v>286</v>
      </c>
      <c r="E69" s="63" t="s">
        <v>281</v>
      </c>
      <c r="F69" s="62" t="s">
        <v>233</v>
      </c>
      <c r="G69" s="62" t="s">
        <v>171</v>
      </c>
      <c r="H69" s="62" t="s">
        <v>13</v>
      </c>
      <c r="I69" s="62" t="s">
        <v>137</v>
      </c>
      <c r="J69" s="62"/>
      <c r="K69" s="64">
        <v>12</v>
      </c>
      <c r="L69" s="64">
        <f>K69*VLOOKUP(H69,dagsoorttabel1,2,FALSE)</f>
        <v>12</v>
      </c>
      <c r="M69" s="65">
        <f>prodnorm26</f>
        <v>0</v>
      </c>
      <c r="N69" s="66">
        <f>dagwerk26</f>
        <v>0</v>
      </c>
      <c r="O69" s="62" t="s">
        <v>40</v>
      </c>
      <c r="P69" s="67">
        <f>uurtarief26</f>
        <v>0</v>
      </c>
      <c r="Q69" s="64" t="e">
        <f>IF(ISBLANK(M69),0,L69/M69)</f>
        <v>#DIV/0!</v>
      </c>
      <c r="R69" s="64" t="e">
        <f>IF(ISBLANK(M69),0,Q69*N69)</f>
        <v>#DIV/0!</v>
      </c>
      <c r="S69" s="67" t="e">
        <f>P69*Q69</f>
        <v>#DIV/0!</v>
      </c>
      <c r="T69" s="64" t="e">
        <f>Q69*dagenperjaar1</f>
        <v>#DIV/0!</v>
      </c>
      <c r="U69" s="68" t="e">
        <f>T69*P69</f>
        <v>#DIV/0!</v>
      </c>
    </row>
    <row r="70" spans="1:21" x14ac:dyDescent="0.2">
      <c r="A70" s="61" t="s">
        <v>200</v>
      </c>
      <c r="B70" s="62" t="s">
        <v>201</v>
      </c>
      <c r="C70" s="62" t="s">
        <v>209</v>
      </c>
      <c r="D70" s="62" t="s">
        <v>287</v>
      </c>
      <c r="E70" s="63" t="s">
        <v>241</v>
      </c>
      <c r="F70" s="62" t="s">
        <v>212</v>
      </c>
      <c r="G70" s="62" t="s">
        <v>173</v>
      </c>
      <c r="H70" s="62" t="s">
        <v>13</v>
      </c>
      <c r="I70" s="62" t="s">
        <v>137</v>
      </c>
      <c r="J70" s="62"/>
      <c r="K70" s="64">
        <v>24.2</v>
      </c>
      <c r="L70" s="64">
        <f>K70*VLOOKUP(H70,dagsoorttabel1,2,FALSE)</f>
        <v>24.2</v>
      </c>
      <c r="M70" s="65">
        <f>prodnorm28</f>
        <v>0</v>
      </c>
      <c r="N70" s="66">
        <f>dagwerk28</f>
        <v>0</v>
      </c>
      <c r="O70" s="62" t="s">
        <v>40</v>
      </c>
      <c r="P70" s="67">
        <f>uurtarief28</f>
        <v>0</v>
      </c>
      <c r="Q70" s="64" t="e">
        <f>IF(ISBLANK(M70),0,L70/M70)</f>
        <v>#DIV/0!</v>
      </c>
      <c r="R70" s="64" t="e">
        <f>IF(ISBLANK(M70),0,Q70*N70)</f>
        <v>#DIV/0!</v>
      </c>
      <c r="S70" s="67" t="e">
        <f>P70*Q70</f>
        <v>#DIV/0!</v>
      </c>
      <c r="T70" s="64" t="e">
        <f>Q70*dagenperjaar1</f>
        <v>#DIV/0!</v>
      </c>
      <c r="U70" s="68" t="e">
        <f>T70*P70</f>
        <v>#DIV/0!</v>
      </c>
    </row>
    <row r="71" spans="1:21" x14ac:dyDescent="0.2">
      <c r="A71" s="61" t="s">
        <v>200</v>
      </c>
      <c r="B71" s="62" t="s">
        <v>201</v>
      </c>
      <c r="C71" s="62" t="s">
        <v>209</v>
      </c>
      <c r="D71" s="62" t="s">
        <v>287</v>
      </c>
      <c r="E71" s="63" t="s">
        <v>241</v>
      </c>
      <c r="F71" s="62" t="s">
        <v>212</v>
      </c>
      <c r="G71" s="62" t="s">
        <v>177</v>
      </c>
      <c r="H71" s="62" t="s">
        <v>27</v>
      </c>
      <c r="I71" s="62" t="s">
        <v>137</v>
      </c>
      <c r="J71" s="62"/>
      <c r="K71" s="64">
        <v>24.2</v>
      </c>
      <c r="L71" s="64">
        <f>K71*VLOOKUP(H71,dagsoorttabel1,2,FALSE)</f>
        <v>0.121</v>
      </c>
      <c r="M71" s="65">
        <f>prodnorm30</f>
        <v>0</v>
      </c>
      <c r="N71" s="66">
        <f>dagwerk30</f>
        <v>0</v>
      </c>
      <c r="O71" s="62" t="s">
        <v>40</v>
      </c>
      <c r="P71" s="67">
        <f>uurtarief30</f>
        <v>0</v>
      </c>
      <c r="Q71" s="64" t="e">
        <f>IF(ISBLANK(M71),0,L71/M71)</f>
        <v>#DIV/0!</v>
      </c>
      <c r="R71" s="64" t="e">
        <f>IF(ISBLANK(M71),0,Q71*N71)</f>
        <v>#DIV/0!</v>
      </c>
      <c r="S71" s="67" t="e">
        <f>P71*Q71</f>
        <v>#DIV/0!</v>
      </c>
      <c r="T71" s="64" t="e">
        <f>Q71*dagenperjaar1</f>
        <v>#DIV/0!</v>
      </c>
      <c r="U71" s="68" t="e">
        <f>T71*P71</f>
        <v>#DIV/0!</v>
      </c>
    </row>
    <row r="72" spans="1:21" x14ac:dyDescent="0.2">
      <c r="A72" s="61" t="s">
        <v>200</v>
      </c>
      <c r="B72" s="62" t="s">
        <v>201</v>
      </c>
      <c r="C72" s="62" t="s">
        <v>209</v>
      </c>
      <c r="D72" s="62" t="s">
        <v>288</v>
      </c>
      <c r="E72" s="63" t="s">
        <v>276</v>
      </c>
      <c r="F72" s="62" t="s">
        <v>212</v>
      </c>
      <c r="G72" s="62" t="s">
        <v>173</v>
      </c>
      <c r="H72" s="62" t="s">
        <v>13</v>
      </c>
      <c r="I72" s="62" t="s">
        <v>137</v>
      </c>
      <c r="J72" s="62"/>
      <c r="K72" s="64">
        <v>19.100000000000001</v>
      </c>
      <c r="L72" s="64">
        <f>K72*VLOOKUP(H72,dagsoorttabel1,2,FALSE)</f>
        <v>19.100000000000001</v>
      </c>
      <c r="M72" s="65">
        <f>prodnorm28</f>
        <v>0</v>
      </c>
      <c r="N72" s="66">
        <f>dagwerk28</f>
        <v>0</v>
      </c>
      <c r="O72" s="62" t="s">
        <v>40</v>
      </c>
      <c r="P72" s="67">
        <f>uurtarief28</f>
        <v>0</v>
      </c>
      <c r="Q72" s="64" t="e">
        <f>IF(ISBLANK(M72),0,L72/M72)</f>
        <v>#DIV/0!</v>
      </c>
      <c r="R72" s="64" t="e">
        <f>IF(ISBLANK(M72),0,Q72*N72)</f>
        <v>#DIV/0!</v>
      </c>
      <c r="S72" s="67" t="e">
        <f>P72*Q72</f>
        <v>#DIV/0!</v>
      </c>
      <c r="T72" s="64" t="e">
        <f>Q72*dagenperjaar1</f>
        <v>#DIV/0!</v>
      </c>
      <c r="U72" s="68" t="e">
        <f>T72*P72</f>
        <v>#DIV/0!</v>
      </c>
    </row>
    <row r="73" spans="1:21" x14ac:dyDescent="0.2">
      <c r="A73" s="61" t="s">
        <v>200</v>
      </c>
      <c r="B73" s="62" t="s">
        <v>201</v>
      </c>
      <c r="C73" s="62" t="s">
        <v>209</v>
      </c>
      <c r="D73" s="62" t="s">
        <v>288</v>
      </c>
      <c r="E73" s="63" t="s">
        <v>276</v>
      </c>
      <c r="F73" s="62" t="s">
        <v>212</v>
      </c>
      <c r="G73" s="62" t="s">
        <v>177</v>
      </c>
      <c r="H73" s="62" t="s">
        <v>27</v>
      </c>
      <c r="I73" s="62" t="s">
        <v>137</v>
      </c>
      <c r="J73" s="62"/>
      <c r="K73" s="64">
        <v>19.100000000000001</v>
      </c>
      <c r="L73" s="64">
        <f>K73*VLOOKUP(H73,dagsoorttabel1,2,FALSE)</f>
        <v>9.5500000000000015E-2</v>
      </c>
      <c r="M73" s="65">
        <f>prodnorm30</f>
        <v>0</v>
      </c>
      <c r="N73" s="66">
        <f>dagwerk30</f>
        <v>0</v>
      </c>
      <c r="O73" s="62" t="s">
        <v>40</v>
      </c>
      <c r="P73" s="67">
        <f>uurtarief30</f>
        <v>0</v>
      </c>
      <c r="Q73" s="64" t="e">
        <f>IF(ISBLANK(M73),0,L73/M73)</f>
        <v>#DIV/0!</v>
      </c>
      <c r="R73" s="64" t="e">
        <f>IF(ISBLANK(M73),0,Q73*N73)</f>
        <v>#DIV/0!</v>
      </c>
      <c r="S73" s="67" t="e">
        <f>P73*Q73</f>
        <v>#DIV/0!</v>
      </c>
      <c r="T73" s="64" t="e">
        <f>Q73*dagenperjaar1</f>
        <v>#DIV/0!</v>
      </c>
      <c r="U73" s="68" t="e">
        <f>T73*P73</f>
        <v>#DIV/0!</v>
      </c>
    </row>
    <row r="74" spans="1:21" x14ac:dyDescent="0.2">
      <c r="A74" s="61" t="s">
        <v>200</v>
      </c>
      <c r="B74" s="62" t="s">
        <v>201</v>
      </c>
      <c r="C74" s="62" t="s">
        <v>209</v>
      </c>
      <c r="D74" s="62" t="s">
        <v>289</v>
      </c>
      <c r="E74" s="63" t="s">
        <v>276</v>
      </c>
      <c r="F74" s="62" t="s">
        <v>208</v>
      </c>
      <c r="G74" s="62" t="s">
        <v>175</v>
      </c>
      <c r="H74" s="62" t="s">
        <v>13</v>
      </c>
      <c r="I74" s="62" t="s">
        <v>137</v>
      </c>
      <c r="J74" s="62"/>
      <c r="K74" s="64">
        <v>7.8</v>
      </c>
      <c r="L74" s="64">
        <f>K74*VLOOKUP(H74,dagsoorttabel1,2,FALSE)</f>
        <v>7.8</v>
      </c>
      <c r="M74" s="65">
        <f>prodnorm29</f>
        <v>0</v>
      </c>
      <c r="N74" s="66">
        <f>dagwerk29</f>
        <v>0</v>
      </c>
      <c r="O74" s="62" t="s">
        <v>40</v>
      </c>
      <c r="P74" s="67">
        <f>uurtarief29</f>
        <v>0</v>
      </c>
      <c r="Q74" s="64" t="e">
        <f>IF(ISBLANK(M74),0,L74/M74)</f>
        <v>#DIV/0!</v>
      </c>
      <c r="R74" s="64" t="e">
        <f>IF(ISBLANK(M74),0,Q74*N74)</f>
        <v>#DIV/0!</v>
      </c>
      <c r="S74" s="67" t="e">
        <f>P74*Q74</f>
        <v>#DIV/0!</v>
      </c>
      <c r="T74" s="64" t="e">
        <f>Q74*dagenperjaar1</f>
        <v>#DIV/0!</v>
      </c>
      <c r="U74" s="68" t="e">
        <f>T74*P74</f>
        <v>#DIV/0!</v>
      </c>
    </row>
    <row r="75" spans="1:21" x14ac:dyDescent="0.2">
      <c r="A75" s="61" t="s">
        <v>200</v>
      </c>
      <c r="B75" s="62" t="s">
        <v>201</v>
      </c>
      <c r="C75" s="62" t="s">
        <v>209</v>
      </c>
      <c r="D75" s="62" t="s">
        <v>290</v>
      </c>
      <c r="E75" s="63" t="s">
        <v>291</v>
      </c>
      <c r="F75" s="62" t="s">
        <v>256</v>
      </c>
      <c r="G75" s="62" t="s">
        <v>173</v>
      </c>
      <c r="H75" s="62" t="s">
        <v>13</v>
      </c>
      <c r="I75" s="62" t="s">
        <v>137</v>
      </c>
      <c r="J75" s="62"/>
      <c r="K75" s="64">
        <v>6.3</v>
      </c>
      <c r="L75" s="64">
        <f>K75*VLOOKUP(H75,dagsoorttabel1,2,FALSE)</f>
        <v>6.3</v>
      </c>
      <c r="M75" s="65">
        <f>prodnorm28</f>
        <v>0</v>
      </c>
      <c r="N75" s="66">
        <f>dagwerk28</f>
        <v>0</v>
      </c>
      <c r="O75" s="62" t="s">
        <v>40</v>
      </c>
      <c r="P75" s="67">
        <f>uurtarief28</f>
        <v>0</v>
      </c>
      <c r="Q75" s="64" t="e">
        <f>IF(ISBLANK(M75),0,L75/M75)</f>
        <v>#DIV/0!</v>
      </c>
      <c r="R75" s="64" t="e">
        <f>IF(ISBLANK(M75),0,Q75*N75)</f>
        <v>#DIV/0!</v>
      </c>
      <c r="S75" s="67" t="e">
        <f>P75*Q75</f>
        <v>#DIV/0!</v>
      </c>
      <c r="T75" s="64" t="e">
        <f>Q75*dagenperjaar1</f>
        <v>#DIV/0!</v>
      </c>
      <c r="U75" s="68" t="e">
        <f>T75*P75</f>
        <v>#DIV/0!</v>
      </c>
    </row>
    <row r="76" spans="1:21" x14ac:dyDescent="0.2">
      <c r="A76" s="61" t="s">
        <v>200</v>
      </c>
      <c r="B76" s="62" t="s">
        <v>201</v>
      </c>
      <c r="C76" s="62" t="s">
        <v>209</v>
      </c>
      <c r="D76" s="62" t="s">
        <v>292</v>
      </c>
      <c r="E76" s="63" t="s">
        <v>276</v>
      </c>
      <c r="F76" s="62" t="s">
        <v>256</v>
      </c>
      <c r="G76" s="62" t="s">
        <v>173</v>
      </c>
      <c r="H76" s="62" t="s">
        <v>13</v>
      </c>
      <c r="I76" s="62" t="s">
        <v>137</v>
      </c>
      <c r="J76" s="62"/>
      <c r="K76" s="64">
        <v>42.3</v>
      </c>
      <c r="L76" s="64">
        <f>K76*VLOOKUP(H76,dagsoorttabel1,2,FALSE)</f>
        <v>42.3</v>
      </c>
      <c r="M76" s="65">
        <f>prodnorm28</f>
        <v>0</v>
      </c>
      <c r="N76" s="66">
        <f>dagwerk28</f>
        <v>0</v>
      </c>
      <c r="O76" s="62" t="s">
        <v>40</v>
      </c>
      <c r="P76" s="67">
        <f>uurtarief28</f>
        <v>0</v>
      </c>
      <c r="Q76" s="64" t="e">
        <f>IF(ISBLANK(M76),0,L76/M76)</f>
        <v>#DIV/0!</v>
      </c>
      <c r="R76" s="64" t="e">
        <f>IF(ISBLANK(M76),0,Q76*N76)</f>
        <v>#DIV/0!</v>
      </c>
      <c r="S76" s="67" t="e">
        <f>P76*Q76</f>
        <v>#DIV/0!</v>
      </c>
      <c r="T76" s="64" t="e">
        <f>Q76*dagenperjaar1</f>
        <v>#DIV/0!</v>
      </c>
      <c r="U76" s="68" t="e">
        <f>T76*P76</f>
        <v>#DIV/0!</v>
      </c>
    </row>
    <row r="77" spans="1:21" x14ac:dyDescent="0.2">
      <c r="A77" s="61" t="s">
        <v>200</v>
      </c>
      <c r="B77" s="62" t="s">
        <v>201</v>
      </c>
      <c r="C77" s="62" t="s">
        <v>209</v>
      </c>
      <c r="D77" s="62" t="s">
        <v>293</v>
      </c>
      <c r="E77" s="63" t="s">
        <v>276</v>
      </c>
      <c r="F77" s="62" t="s">
        <v>212</v>
      </c>
      <c r="G77" s="62" t="s">
        <v>173</v>
      </c>
      <c r="H77" s="62" t="s">
        <v>13</v>
      </c>
      <c r="I77" s="62" t="s">
        <v>137</v>
      </c>
      <c r="J77" s="62"/>
      <c r="K77" s="64">
        <v>16.600000000000001</v>
      </c>
      <c r="L77" s="64">
        <f>K77*VLOOKUP(H77,dagsoorttabel1,2,FALSE)</f>
        <v>16.600000000000001</v>
      </c>
      <c r="M77" s="65">
        <f>prodnorm28</f>
        <v>0</v>
      </c>
      <c r="N77" s="66">
        <f>dagwerk28</f>
        <v>0</v>
      </c>
      <c r="O77" s="62" t="s">
        <v>40</v>
      </c>
      <c r="P77" s="67">
        <f>uurtarief28</f>
        <v>0</v>
      </c>
      <c r="Q77" s="64" t="e">
        <f>IF(ISBLANK(M77),0,L77/M77)</f>
        <v>#DIV/0!</v>
      </c>
      <c r="R77" s="64" t="e">
        <f>IF(ISBLANK(M77),0,Q77*N77)</f>
        <v>#DIV/0!</v>
      </c>
      <c r="S77" s="67" t="e">
        <f>P77*Q77</f>
        <v>#DIV/0!</v>
      </c>
      <c r="T77" s="64" t="e">
        <f>Q77*dagenperjaar1</f>
        <v>#DIV/0!</v>
      </c>
      <c r="U77" s="68" t="e">
        <f>T77*P77</f>
        <v>#DIV/0!</v>
      </c>
    </row>
    <row r="78" spans="1:21" x14ac:dyDescent="0.2">
      <c r="A78" s="61" t="s">
        <v>200</v>
      </c>
      <c r="B78" s="62" t="s">
        <v>201</v>
      </c>
      <c r="C78" s="62" t="s">
        <v>209</v>
      </c>
      <c r="D78" s="62" t="s">
        <v>293</v>
      </c>
      <c r="E78" s="63" t="s">
        <v>276</v>
      </c>
      <c r="F78" s="62" t="s">
        <v>212</v>
      </c>
      <c r="G78" s="62" t="s">
        <v>177</v>
      </c>
      <c r="H78" s="62" t="s">
        <v>27</v>
      </c>
      <c r="I78" s="62" t="s">
        <v>137</v>
      </c>
      <c r="J78" s="62"/>
      <c r="K78" s="64">
        <v>16.600000000000001</v>
      </c>
      <c r="L78" s="64">
        <f>K78*VLOOKUP(H78,dagsoorttabel1,2,FALSE)</f>
        <v>8.3000000000000004E-2</v>
      </c>
      <c r="M78" s="65">
        <f>prodnorm30</f>
        <v>0</v>
      </c>
      <c r="N78" s="66">
        <f>dagwerk30</f>
        <v>0</v>
      </c>
      <c r="O78" s="62" t="s">
        <v>40</v>
      </c>
      <c r="P78" s="67">
        <f>uurtarief30</f>
        <v>0</v>
      </c>
      <c r="Q78" s="64" t="e">
        <f>IF(ISBLANK(M78),0,L78/M78)</f>
        <v>#DIV/0!</v>
      </c>
      <c r="R78" s="64" t="e">
        <f>IF(ISBLANK(M78),0,Q78*N78)</f>
        <v>#DIV/0!</v>
      </c>
      <c r="S78" s="67" t="e">
        <f>P78*Q78</f>
        <v>#DIV/0!</v>
      </c>
      <c r="T78" s="64" t="e">
        <f>Q78*dagenperjaar1</f>
        <v>#DIV/0!</v>
      </c>
      <c r="U78" s="68" t="e">
        <f>T78*P78</f>
        <v>#DIV/0!</v>
      </c>
    </row>
    <row r="79" spans="1:21" x14ac:dyDescent="0.2">
      <c r="A79" s="61" t="s">
        <v>200</v>
      </c>
      <c r="B79" s="62" t="s">
        <v>201</v>
      </c>
      <c r="C79" s="62" t="s">
        <v>209</v>
      </c>
      <c r="D79" s="62" t="s">
        <v>294</v>
      </c>
      <c r="E79" s="63" t="s">
        <v>276</v>
      </c>
      <c r="F79" s="62" t="s">
        <v>256</v>
      </c>
      <c r="G79" s="62" t="s">
        <v>173</v>
      </c>
      <c r="H79" s="62" t="s">
        <v>13</v>
      </c>
      <c r="I79" s="62" t="s">
        <v>137</v>
      </c>
      <c r="J79" s="62"/>
      <c r="K79" s="64">
        <v>6.7</v>
      </c>
      <c r="L79" s="64">
        <f>K79*VLOOKUP(H79,dagsoorttabel1,2,FALSE)</f>
        <v>6.7</v>
      </c>
      <c r="M79" s="65">
        <f>prodnorm28</f>
        <v>0</v>
      </c>
      <c r="N79" s="66">
        <f>dagwerk28</f>
        <v>0</v>
      </c>
      <c r="O79" s="62" t="s">
        <v>40</v>
      </c>
      <c r="P79" s="67">
        <f>uurtarief28</f>
        <v>0</v>
      </c>
      <c r="Q79" s="64" t="e">
        <f>IF(ISBLANK(M79),0,L79/M79)</f>
        <v>#DIV/0!</v>
      </c>
      <c r="R79" s="64" t="e">
        <f>IF(ISBLANK(M79),0,Q79*N79)</f>
        <v>#DIV/0!</v>
      </c>
      <c r="S79" s="67" t="e">
        <f>P79*Q79</f>
        <v>#DIV/0!</v>
      </c>
      <c r="T79" s="64" t="e">
        <f>Q79*dagenperjaar1</f>
        <v>#DIV/0!</v>
      </c>
      <c r="U79" s="68" t="e">
        <f>T79*P79</f>
        <v>#DIV/0!</v>
      </c>
    </row>
    <row r="80" spans="1:21" x14ac:dyDescent="0.2">
      <c r="A80" s="61" t="s">
        <v>200</v>
      </c>
      <c r="B80" s="62" t="s">
        <v>201</v>
      </c>
      <c r="C80" s="62" t="s">
        <v>209</v>
      </c>
      <c r="D80" s="62" t="s">
        <v>295</v>
      </c>
      <c r="E80" s="63" t="s">
        <v>241</v>
      </c>
      <c r="F80" s="62" t="s">
        <v>212</v>
      </c>
      <c r="G80" s="62" t="s">
        <v>173</v>
      </c>
      <c r="H80" s="62" t="s">
        <v>13</v>
      </c>
      <c r="I80" s="62" t="s">
        <v>137</v>
      </c>
      <c r="J80" s="62"/>
      <c r="K80" s="64">
        <v>22.6</v>
      </c>
      <c r="L80" s="64">
        <f>K80*VLOOKUP(H80,dagsoorttabel1,2,FALSE)</f>
        <v>22.6</v>
      </c>
      <c r="M80" s="65">
        <f>prodnorm28</f>
        <v>0</v>
      </c>
      <c r="N80" s="66">
        <f>dagwerk28</f>
        <v>0</v>
      </c>
      <c r="O80" s="62" t="s">
        <v>40</v>
      </c>
      <c r="P80" s="67">
        <f>uurtarief28</f>
        <v>0</v>
      </c>
      <c r="Q80" s="64" t="e">
        <f>IF(ISBLANK(M80),0,L80/M80)</f>
        <v>#DIV/0!</v>
      </c>
      <c r="R80" s="64" t="e">
        <f>IF(ISBLANK(M80),0,Q80*N80)</f>
        <v>#DIV/0!</v>
      </c>
      <c r="S80" s="67" t="e">
        <f>P80*Q80</f>
        <v>#DIV/0!</v>
      </c>
      <c r="T80" s="64" t="e">
        <f>Q80*dagenperjaar1</f>
        <v>#DIV/0!</v>
      </c>
      <c r="U80" s="68" t="e">
        <f>T80*P80</f>
        <v>#DIV/0!</v>
      </c>
    </row>
    <row r="81" spans="1:21" x14ac:dyDescent="0.2">
      <c r="A81" s="61" t="s">
        <v>200</v>
      </c>
      <c r="B81" s="62" t="s">
        <v>201</v>
      </c>
      <c r="C81" s="62" t="s">
        <v>209</v>
      </c>
      <c r="D81" s="62" t="s">
        <v>295</v>
      </c>
      <c r="E81" s="63" t="s">
        <v>241</v>
      </c>
      <c r="F81" s="62" t="s">
        <v>212</v>
      </c>
      <c r="G81" s="62" t="s">
        <v>177</v>
      </c>
      <c r="H81" s="62" t="s">
        <v>27</v>
      </c>
      <c r="I81" s="62" t="s">
        <v>137</v>
      </c>
      <c r="J81" s="62"/>
      <c r="K81" s="64">
        <v>22.6</v>
      </c>
      <c r="L81" s="64">
        <f>K81*VLOOKUP(H81,dagsoorttabel1,2,FALSE)</f>
        <v>0.113</v>
      </c>
      <c r="M81" s="65">
        <f>prodnorm30</f>
        <v>0</v>
      </c>
      <c r="N81" s="66">
        <f>dagwerk30</f>
        <v>0</v>
      </c>
      <c r="O81" s="62" t="s">
        <v>40</v>
      </c>
      <c r="P81" s="67">
        <f>uurtarief30</f>
        <v>0</v>
      </c>
      <c r="Q81" s="64" t="e">
        <f>IF(ISBLANK(M81),0,L81/M81)</f>
        <v>#DIV/0!</v>
      </c>
      <c r="R81" s="64" t="e">
        <f>IF(ISBLANK(M81),0,Q81*N81)</f>
        <v>#DIV/0!</v>
      </c>
      <c r="S81" s="67" t="e">
        <f>P81*Q81</f>
        <v>#DIV/0!</v>
      </c>
      <c r="T81" s="64" t="e">
        <f>Q81*dagenperjaar1</f>
        <v>#DIV/0!</v>
      </c>
      <c r="U81" s="68" t="e">
        <f>T81*P81</f>
        <v>#DIV/0!</v>
      </c>
    </row>
    <row r="82" spans="1:21" x14ac:dyDescent="0.2">
      <c r="A82" s="61" t="s">
        <v>200</v>
      </c>
      <c r="B82" s="62" t="s">
        <v>201</v>
      </c>
      <c r="C82" s="62" t="s">
        <v>209</v>
      </c>
      <c r="D82" s="62" t="s">
        <v>296</v>
      </c>
      <c r="E82" s="63" t="s">
        <v>281</v>
      </c>
      <c r="F82" s="62" t="s">
        <v>256</v>
      </c>
      <c r="G82" s="62" t="s">
        <v>171</v>
      </c>
      <c r="H82" s="62" t="s">
        <v>13</v>
      </c>
      <c r="I82" s="62" t="s">
        <v>137</v>
      </c>
      <c r="J82" s="62"/>
      <c r="K82" s="64">
        <v>13</v>
      </c>
      <c r="L82" s="64">
        <f>K82*VLOOKUP(H82,dagsoorttabel1,2,FALSE)</f>
        <v>13</v>
      </c>
      <c r="M82" s="65">
        <f>prodnorm26</f>
        <v>0</v>
      </c>
      <c r="N82" s="66">
        <f>dagwerk26</f>
        <v>0</v>
      </c>
      <c r="O82" s="62" t="s">
        <v>40</v>
      </c>
      <c r="P82" s="67">
        <f>uurtarief26</f>
        <v>0</v>
      </c>
      <c r="Q82" s="64" t="e">
        <f>IF(ISBLANK(M82),0,L82/M82)</f>
        <v>#DIV/0!</v>
      </c>
      <c r="R82" s="64" t="e">
        <f>IF(ISBLANK(M82),0,Q82*N82)</f>
        <v>#DIV/0!</v>
      </c>
      <c r="S82" s="67" t="e">
        <f>P82*Q82</f>
        <v>#DIV/0!</v>
      </c>
      <c r="T82" s="64" t="e">
        <f>Q82*dagenperjaar1</f>
        <v>#DIV/0!</v>
      </c>
      <c r="U82" s="68" t="e">
        <f>T82*P82</f>
        <v>#DIV/0!</v>
      </c>
    </row>
    <row r="83" spans="1:21" x14ac:dyDescent="0.2">
      <c r="A83" s="61" t="s">
        <v>200</v>
      </c>
      <c r="B83" s="62" t="s">
        <v>201</v>
      </c>
      <c r="C83" s="62" t="s">
        <v>209</v>
      </c>
      <c r="D83" s="62" t="s">
        <v>297</v>
      </c>
      <c r="E83" s="63" t="s">
        <v>276</v>
      </c>
      <c r="F83" s="62" t="s">
        <v>212</v>
      </c>
      <c r="G83" s="62" t="s">
        <v>173</v>
      </c>
      <c r="H83" s="62" t="s">
        <v>13</v>
      </c>
      <c r="I83" s="62" t="s">
        <v>137</v>
      </c>
      <c r="J83" s="62"/>
      <c r="K83" s="64">
        <v>9.4</v>
      </c>
      <c r="L83" s="64">
        <f>K83*VLOOKUP(H83,dagsoorttabel1,2,FALSE)</f>
        <v>9.4</v>
      </c>
      <c r="M83" s="65">
        <f>prodnorm28</f>
        <v>0</v>
      </c>
      <c r="N83" s="66">
        <f>dagwerk28</f>
        <v>0</v>
      </c>
      <c r="O83" s="62" t="s">
        <v>40</v>
      </c>
      <c r="P83" s="67">
        <f>uurtarief28</f>
        <v>0</v>
      </c>
      <c r="Q83" s="64" t="e">
        <f>IF(ISBLANK(M83),0,L83/M83)</f>
        <v>#DIV/0!</v>
      </c>
      <c r="R83" s="64" t="e">
        <f>IF(ISBLANK(M83),0,Q83*N83)</f>
        <v>#DIV/0!</v>
      </c>
      <c r="S83" s="67" t="e">
        <f>P83*Q83</f>
        <v>#DIV/0!</v>
      </c>
      <c r="T83" s="64" t="e">
        <f>Q83*dagenperjaar1</f>
        <v>#DIV/0!</v>
      </c>
      <c r="U83" s="68" t="e">
        <f>T83*P83</f>
        <v>#DIV/0!</v>
      </c>
    </row>
    <row r="84" spans="1:21" x14ac:dyDescent="0.2">
      <c r="A84" s="61" t="s">
        <v>200</v>
      </c>
      <c r="B84" s="62" t="s">
        <v>201</v>
      </c>
      <c r="C84" s="62" t="s">
        <v>209</v>
      </c>
      <c r="D84" s="62" t="s">
        <v>297</v>
      </c>
      <c r="E84" s="63" t="s">
        <v>276</v>
      </c>
      <c r="F84" s="62" t="s">
        <v>212</v>
      </c>
      <c r="G84" s="62" t="s">
        <v>177</v>
      </c>
      <c r="H84" s="62" t="s">
        <v>27</v>
      </c>
      <c r="I84" s="62" t="s">
        <v>137</v>
      </c>
      <c r="J84" s="62"/>
      <c r="K84" s="64">
        <v>9.4</v>
      </c>
      <c r="L84" s="64">
        <f>K84*VLOOKUP(H84,dagsoorttabel1,2,FALSE)</f>
        <v>4.7E-2</v>
      </c>
      <c r="M84" s="65">
        <f>prodnorm30</f>
        <v>0</v>
      </c>
      <c r="N84" s="66">
        <f>dagwerk30</f>
        <v>0</v>
      </c>
      <c r="O84" s="62" t="s">
        <v>40</v>
      </c>
      <c r="P84" s="67">
        <f>uurtarief30</f>
        <v>0</v>
      </c>
      <c r="Q84" s="64" t="e">
        <f>IF(ISBLANK(M84),0,L84/M84)</f>
        <v>#DIV/0!</v>
      </c>
      <c r="R84" s="64" t="e">
        <f>IF(ISBLANK(M84),0,Q84*N84)</f>
        <v>#DIV/0!</v>
      </c>
      <c r="S84" s="67" t="e">
        <f>P84*Q84</f>
        <v>#DIV/0!</v>
      </c>
      <c r="T84" s="64" t="e">
        <f>Q84*dagenperjaar1</f>
        <v>#DIV/0!</v>
      </c>
      <c r="U84" s="68" t="e">
        <f>T84*P84</f>
        <v>#DIV/0!</v>
      </c>
    </row>
    <row r="85" spans="1:21" x14ac:dyDescent="0.2">
      <c r="A85" s="61" t="s">
        <v>200</v>
      </c>
      <c r="B85" s="62" t="s">
        <v>201</v>
      </c>
      <c r="C85" s="62" t="s">
        <v>209</v>
      </c>
      <c r="D85" s="62" t="s">
        <v>298</v>
      </c>
      <c r="E85" s="63" t="s">
        <v>241</v>
      </c>
      <c r="F85" s="62" t="s">
        <v>212</v>
      </c>
      <c r="G85" s="62" t="s">
        <v>173</v>
      </c>
      <c r="H85" s="62" t="s">
        <v>13</v>
      </c>
      <c r="I85" s="62" t="s">
        <v>137</v>
      </c>
      <c r="J85" s="62"/>
      <c r="K85" s="64">
        <v>10.8</v>
      </c>
      <c r="L85" s="64">
        <f>K85*VLOOKUP(H85,dagsoorttabel1,2,FALSE)</f>
        <v>10.8</v>
      </c>
      <c r="M85" s="65">
        <f>prodnorm28</f>
        <v>0</v>
      </c>
      <c r="N85" s="66">
        <f>dagwerk28</f>
        <v>0</v>
      </c>
      <c r="O85" s="62" t="s">
        <v>40</v>
      </c>
      <c r="P85" s="67">
        <f>uurtarief28</f>
        <v>0</v>
      </c>
      <c r="Q85" s="64" t="e">
        <f>IF(ISBLANK(M85),0,L85/M85)</f>
        <v>#DIV/0!</v>
      </c>
      <c r="R85" s="64" t="e">
        <f>IF(ISBLANK(M85),0,Q85*N85)</f>
        <v>#DIV/0!</v>
      </c>
      <c r="S85" s="67" t="e">
        <f>P85*Q85</f>
        <v>#DIV/0!</v>
      </c>
      <c r="T85" s="64" t="e">
        <f>Q85*dagenperjaar1</f>
        <v>#DIV/0!</v>
      </c>
      <c r="U85" s="68" t="e">
        <f>T85*P85</f>
        <v>#DIV/0!</v>
      </c>
    </row>
    <row r="86" spans="1:21" x14ac:dyDescent="0.2">
      <c r="A86" s="61" t="s">
        <v>200</v>
      </c>
      <c r="B86" s="62" t="s">
        <v>201</v>
      </c>
      <c r="C86" s="62" t="s">
        <v>209</v>
      </c>
      <c r="D86" s="62" t="s">
        <v>298</v>
      </c>
      <c r="E86" s="63" t="s">
        <v>241</v>
      </c>
      <c r="F86" s="62" t="s">
        <v>212</v>
      </c>
      <c r="G86" s="62" t="s">
        <v>177</v>
      </c>
      <c r="H86" s="62" t="s">
        <v>27</v>
      </c>
      <c r="I86" s="62" t="s">
        <v>137</v>
      </c>
      <c r="J86" s="62"/>
      <c r="K86" s="64">
        <v>10.8</v>
      </c>
      <c r="L86" s="64">
        <f>K86*VLOOKUP(H86,dagsoorttabel1,2,FALSE)</f>
        <v>5.4000000000000006E-2</v>
      </c>
      <c r="M86" s="65">
        <f>prodnorm30</f>
        <v>0</v>
      </c>
      <c r="N86" s="66">
        <f>dagwerk30</f>
        <v>0</v>
      </c>
      <c r="O86" s="62" t="s">
        <v>40</v>
      </c>
      <c r="P86" s="67">
        <f>uurtarief30</f>
        <v>0</v>
      </c>
      <c r="Q86" s="64" t="e">
        <f>IF(ISBLANK(M86),0,L86/M86)</f>
        <v>#DIV/0!</v>
      </c>
      <c r="R86" s="64" t="e">
        <f>IF(ISBLANK(M86),0,Q86*N86)</f>
        <v>#DIV/0!</v>
      </c>
      <c r="S86" s="67" t="e">
        <f>P86*Q86</f>
        <v>#DIV/0!</v>
      </c>
      <c r="T86" s="64" t="e">
        <f>Q86*dagenperjaar1</f>
        <v>#DIV/0!</v>
      </c>
      <c r="U86" s="68" t="e">
        <f>T86*P86</f>
        <v>#DIV/0!</v>
      </c>
    </row>
    <row r="87" spans="1:21" x14ac:dyDescent="0.2">
      <c r="A87" s="61" t="s">
        <v>200</v>
      </c>
      <c r="B87" s="62" t="s">
        <v>201</v>
      </c>
      <c r="C87" s="62" t="s">
        <v>299</v>
      </c>
      <c r="D87" s="62" t="s">
        <v>300</v>
      </c>
      <c r="E87" s="63" t="s">
        <v>301</v>
      </c>
      <c r="F87" s="62" t="s">
        <v>212</v>
      </c>
      <c r="G87" s="62" t="s">
        <v>157</v>
      </c>
      <c r="H87" s="62" t="s">
        <v>13</v>
      </c>
      <c r="I87" s="62" t="s">
        <v>137</v>
      </c>
      <c r="J87" s="62"/>
      <c r="K87" s="64">
        <v>55</v>
      </c>
      <c r="L87" s="64">
        <f>K87*VLOOKUP(H87,dagsoorttabel1,2,FALSE)</f>
        <v>55</v>
      </c>
      <c r="M87" s="65">
        <f>prodnorm17</f>
        <v>0</v>
      </c>
      <c r="N87" s="66">
        <f>dagwerk17</f>
        <v>0</v>
      </c>
      <c r="O87" s="62" t="s">
        <v>40</v>
      </c>
      <c r="P87" s="67">
        <f>uurtarief17</f>
        <v>0</v>
      </c>
      <c r="Q87" s="64" t="e">
        <f>IF(ISBLANK(M87),0,L87/M87)</f>
        <v>#DIV/0!</v>
      </c>
      <c r="R87" s="64" t="e">
        <f>IF(ISBLANK(M87),0,Q87*N87)</f>
        <v>#DIV/0!</v>
      </c>
      <c r="S87" s="67" t="e">
        <f>P87*Q87</f>
        <v>#DIV/0!</v>
      </c>
      <c r="T87" s="64" t="e">
        <f>Q87*dagenperjaar1</f>
        <v>#DIV/0!</v>
      </c>
      <c r="U87" s="68" t="e">
        <f>T87*P87</f>
        <v>#DIV/0!</v>
      </c>
    </row>
    <row r="88" spans="1:21" x14ac:dyDescent="0.2">
      <c r="A88" s="61" t="s">
        <v>200</v>
      </c>
      <c r="B88" s="62" t="s">
        <v>201</v>
      </c>
      <c r="C88" s="62" t="s">
        <v>299</v>
      </c>
      <c r="D88" s="62" t="s">
        <v>300</v>
      </c>
      <c r="E88" s="63" t="s">
        <v>301</v>
      </c>
      <c r="F88" s="62" t="s">
        <v>212</v>
      </c>
      <c r="G88" s="62" t="s">
        <v>177</v>
      </c>
      <c r="H88" s="62" t="s">
        <v>27</v>
      </c>
      <c r="I88" s="62" t="s">
        <v>137</v>
      </c>
      <c r="J88" s="62"/>
      <c r="K88" s="64">
        <v>55</v>
      </c>
      <c r="L88" s="64">
        <f>K88*VLOOKUP(H88,dagsoorttabel1,2,FALSE)</f>
        <v>0.27500000000000002</v>
      </c>
      <c r="M88" s="65">
        <f>prodnorm30</f>
        <v>0</v>
      </c>
      <c r="N88" s="66">
        <f>dagwerk30</f>
        <v>0</v>
      </c>
      <c r="O88" s="62" t="s">
        <v>40</v>
      </c>
      <c r="P88" s="67">
        <f>uurtarief30</f>
        <v>0</v>
      </c>
      <c r="Q88" s="64" t="e">
        <f>IF(ISBLANK(M88),0,L88/M88)</f>
        <v>#DIV/0!</v>
      </c>
      <c r="R88" s="64" t="e">
        <f>IF(ISBLANK(M88),0,Q88*N88)</f>
        <v>#DIV/0!</v>
      </c>
      <c r="S88" s="67" t="e">
        <f>P88*Q88</f>
        <v>#DIV/0!</v>
      </c>
      <c r="T88" s="64" t="e">
        <f>Q88*dagenperjaar1</f>
        <v>#DIV/0!</v>
      </c>
      <c r="U88" s="68" t="e">
        <f>T88*P88</f>
        <v>#DIV/0!</v>
      </c>
    </row>
    <row r="89" spans="1:21" x14ac:dyDescent="0.2">
      <c r="A89" s="61" t="s">
        <v>200</v>
      </c>
      <c r="B89" s="62" t="s">
        <v>201</v>
      </c>
      <c r="C89" s="62" t="s">
        <v>299</v>
      </c>
      <c r="D89" s="62" t="s">
        <v>302</v>
      </c>
      <c r="E89" s="63" t="s">
        <v>222</v>
      </c>
      <c r="F89" s="62" t="s">
        <v>212</v>
      </c>
      <c r="G89" s="62" t="s">
        <v>153</v>
      </c>
      <c r="H89" s="62" t="s">
        <v>13</v>
      </c>
      <c r="I89" s="62" t="s">
        <v>137</v>
      </c>
      <c r="J89" s="62"/>
      <c r="K89" s="64">
        <v>55</v>
      </c>
      <c r="L89" s="64">
        <f>K89*VLOOKUP(H89,dagsoorttabel1,2,FALSE)</f>
        <v>55</v>
      </c>
      <c r="M89" s="65">
        <f>prodnorm15</f>
        <v>0</v>
      </c>
      <c r="N89" s="66">
        <f>dagwerk15</f>
        <v>0</v>
      </c>
      <c r="O89" s="62" t="s">
        <v>40</v>
      </c>
      <c r="P89" s="67">
        <f>uurtarief15</f>
        <v>0</v>
      </c>
      <c r="Q89" s="64" t="e">
        <f>IF(ISBLANK(M89),0,L89/M89)</f>
        <v>#DIV/0!</v>
      </c>
      <c r="R89" s="64" t="e">
        <f>IF(ISBLANK(M89),0,Q89*N89)</f>
        <v>#DIV/0!</v>
      </c>
      <c r="S89" s="67" t="e">
        <f>P89*Q89</f>
        <v>#DIV/0!</v>
      </c>
      <c r="T89" s="64" t="e">
        <f>Q89*dagenperjaar1</f>
        <v>#DIV/0!</v>
      </c>
      <c r="U89" s="68" t="e">
        <f>T89*P89</f>
        <v>#DIV/0!</v>
      </c>
    </row>
    <row r="90" spans="1:21" x14ac:dyDescent="0.2">
      <c r="A90" s="61" t="s">
        <v>200</v>
      </c>
      <c r="B90" s="62" t="s">
        <v>201</v>
      </c>
      <c r="C90" s="62" t="s">
        <v>299</v>
      </c>
      <c r="D90" s="62" t="s">
        <v>302</v>
      </c>
      <c r="E90" s="63" t="s">
        <v>222</v>
      </c>
      <c r="F90" s="62" t="s">
        <v>212</v>
      </c>
      <c r="G90" s="62" t="s">
        <v>177</v>
      </c>
      <c r="H90" s="62" t="s">
        <v>27</v>
      </c>
      <c r="I90" s="62" t="s">
        <v>137</v>
      </c>
      <c r="J90" s="62"/>
      <c r="K90" s="64">
        <v>55</v>
      </c>
      <c r="L90" s="64">
        <f>K90*VLOOKUP(H90,dagsoorttabel1,2,FALSE)</f>
        <v>0.27500000000000002</v>
      </c>
      <c r="M90" s="65">
        <f>prodnorm30</f>
        <v>0</v>
      </c>
      <c r="N90" s="66">
        <f>dagwerk30</f>
        <v>0</v>
      </c>
      <c r="O90" s="62" t="s">
        <v>40</v>
      </c>
      <c r="P90" s="67">
        <f>uurtarief30</f>
        <v>0</v>
      </c>
      <c r="Q90" s="64" t="e">
        <f>IF(ISBLANK(M90),0,L90/M90)</f>
        <v>#DIV/0!</v>
      </c>
      <c r="R90" s="64" t="e">
        <f>IF(ISBLANK(M90),0,Q90*N90)</f>
        <v>#DIV/0!</v>
      </c>
      <c r="S90" s="67" t="e">
        <f>P90*Q90</f>
        <v>#DIV/0!</v>
      </c>
      <c r="T90" s="64" t="e">
        <f>Q90*dagenperjaar1</f>
        <v>#DIV/0!</v>
      </c>
      <c r="U90" s="68" t="e">
        <f>T90*P90</f>
        <v>#DIV/0!</v>
      </c>
    </row>
    <row r="91" spans="1:21" x14ac:dyDescent="0.2">
      <c r="A91" s="61" t="s">
        <v>200</v>
      </c>
      <c r="B91" s="62" t="s">
        <v>201</v>
      </c>
      <c r="C91" s="62" t="s">
        <v>299</v>
      </c>
      <c r="D91" s="62" t="s">
        <v>303</v>
      </c>
      <c r="E91" s="63" t="s">
        <v>222</v>
      </c>
      <c r="F91" s="62" t="s">
        <v>212</v>
      </c>
      <c r="G91" s="62" t="s">
        <v>153</v>
      </c>
      <c r="H91" s="62" t="s">
        <v>13</v>
      </c>
      <c r="I91" s="62" t="s">
        <v>137</v>
      </c>
      <c r="J91" s="62"/>
      <c r="K91" s="64">
        <v>55</v>
      </c>
      <c r="L91" s="64">
        <f>K91*VLOOKUP(H91,dagsoorttabel1,2,FALSE)</f>
        <v>55</v>
      </c>
      <c r="M91" s="65">
        <f>prodnorm15</f>
        <v>0</v>
      </c>
      <c r="N91" s="66">
        <f>dagwerk15</f>
        <v>0</v>
      </c>
      <c r="O91" s="62" t="s">
        <v>40</v>
      </c>
      <c r="P91" s="67">
        <f>uurtarief15</f>
        <v>0</v>
      </c>
      <c r="Q91" s="64" t="e">
        <f>IF(ISBLANK(M91),0,L91/M91)</f>
        <v>#DIV/0!</v>
      </c>
      <c r="R91" s="64" t="e">
        <f>IF(ISBLANK(M91),0,Q91*N91)</f>
        <v>#DIV/0!</v>
      </c>
      <c r="S91" s="67" t="e">
        <f>P91*Q91</f>
        <v>#DIV/0!</v>
      </c>
      <c r="T91" s="64" t="e">
        <f>Q91*dagenperjaar1</f>
        <v>#DIV/0!</v>
      </c>
      <c r="U91" s="68" t="e">
        <f>T91*P91</f>
        <v>#DIV/0!</v>
      </c>
    </row>
    <row r="92" spans="1:21" x14ac:dyDescent="0.2">
      <c r="A92" s="61" t="s">
        <v>200</v>
      </c>
      <c r="B92" s="62" t="s">
        <v>201</v>
      </c>
      <c r="C92" s="62" t="s">
        <v>299</v>
      </c>
      <c r="D92" s="62" t="s">
        <v>303</v>
      </c>
      <c r="E92" s="63" t="s">
        <v>222</v>
      </c>
      <c r="F92" s="62" t="s">
        <v>212</v>
      </c>
      <c r="G92" s="62" t="s">
        <v>177</v>
      </c>
      <c r="H92" s="62" t="s">
        <v>27</v>
      </c>
      <c r="I92" s="62" t="s">
        <v>137</v>
      </c>
      <c r="J92" s="62"/>
      <c r="K92" s="64">
        <v>55</v>
      </c>
      <c r="L92" s="64">
        <f>K92*VLOOKUP(H92,dagsoorttabel1,2,FALSE)</f>
        <v>0.27500000000000002</v>
      </c>
      <c r="M92" s="65">
        <f>prodnorm30</f>
        <v>0</v>
      </c>
      <c r="N92" s="66">
        <f>dagwerk30</f>
        <v>0</v>
      </c>
      <c r="O92" s="62" t="s">
        <v>40</v>
      </c>
      <c r="P92" s="67">
        <f>uurtarief30</f>
        <v>0</v>
      </c>
      <c r="Q92" s="64" t="e">
        <f>IF(ISBLANK(M92),0,L92/M92)</f>
        <v>#DIV/0!</v>
      </c>
      <c r="R92" s="64" t="e">
        <f>IF(ISBLANK(M92),0,Q92*N92)</f>
        <v>#DIV/0!</v>
      </c>
      <c r="S92" s="67" t="e">
        <f>P92*Q92</f>
        <v>#DIV/0!</v>
      </c>
      <c r="T92" s="64" t="e">
        <f>Q92*dagenperjaar1</f>
        <v>#DIV/0!</v>
      </c>
      <c r="U92" s="68" t="e">
        <f>T92*P92</f>
        <v>#DIV/0!</v>
      </c>
    </row>
    <row r="93" spans="1:21" x14ac:dyDescent="0.2">
      <c r="A93" s="61" t="s">
        <v>200</v>
      </c>
      <c r="B93" s="62" t="s">
        <v>201</v>
      </c>
      <c r="C93" s="62" t="s">
        <v>299</v>
      </c>
      <c r="D93" s="62" t="s">
        <v>304</v>
      </c>
      <c r="E93" s="63" t="s">
        <v>218</v>
      </c>
      <c r="F93" s="62" t="s">
        <v>208</v>
      </c>
      <c r="G93" s="62" t="s">
        <v>141</v>
      </c>
      <c r="H93" s="62" t="s">
        <v>11</v>
      </c>
      <c r="I93" s="62" t="s">
        <v>137</v>
      </c>
      <c r="J93" s="62"/>
      <c r="K93" s="64">
        <v>13.2</v>
      </c>
      <c r="L93" s="64">
        <f>K93*VLOOKUP(H93,dagsoorttabel1,2,FALSE)</f>
        <v>13.529999999999998</v>
      </c>
      <c r="M93" s="65">
        <f>prodnorm7</f>
        <v>0</v>
      </c>
      <c r="N93" s="66">
        <f>dagwerk7</f>
        <v>0</v>
      </c>
      <c r="O93" s="62" t="s">
        <v>40</v>
      </c>
      <c r="P93" s="67">
        <f>uurtarief7</f>
        <v>0</v>
      </c>
      <c r="Q93" s="64" t="e">
        <f>IF(ISBLANK(M93),0,L93/M93)</f>
        <v>#DIV/0!</v>
      </c>
      <c r="R93" s="64" t="e">
        <f>IF(ISBLANK(M93),0,Q93*N93)</f>
        <v>#DIV/0!</v>
      </c>
      <c r="S93" s="67" t="e">
        <f>P93*Q93</f>
        <v>#DIV/0!</v>
      </c>
      <c r="T93" s="64" t="e">
        <f>Q93*dagenperjaar1</f>
        <v>#DIV/0!</v>
      </c>
      <c r="U93" s="68" t="e">
        <f>T93*P93</f>
        <v>#DIV/0!</v>
      </c>
    </row>
    <row r="94" spans="1:21" x14ac:dyDescent="0.2">
      <c r="A94" s="61" t="s">
        <v>200</v>
      </c>
      <c r="B94" s="62" t="s">
        <v>201</v>
      </c>
      <c r="C94" s="62" t="s">
        <v>299</v>
      </c>
      <c r="D94" s="62" t="s">
        <v>305</v>
      </c>
      <c r="E94" s="63" t="s">
        <v>306</v>
      </c>
      <c r="F94" s="62" t="s">
        <v>212</v>
      </c>
      <c r="G94" s="62" t="s">
        <v>153</v>
      </c>
      <c r="H94" s="62" t="s">
        <v>13</v>
      </c>
      <c r="I94" s="62" t="s">
        <v>137</v>
      </c>
      <c r="J94" s="62"/>
      <c r="K94" s="64">
        <v>55</v>
      </c>
      <c r="L94" s="64">
        <f>K94*VLOOKUP(H94,dagsoorttabel1,2,FALSE)</f>
        <v>55</v>
      </c>
      <c r="M94" s="65">
        <f>prodnorm15</f>
        <v>0</v>
      </c>
      <c r="N94" s="66">
        <f>dagwerk15</f>
        <v>0</v>
      </c>
      <c r="O94" s="62" t="s">
        <v>40</v>
      </c>
      <c r="P94" s="67">
        <f>uurtarief15</f>
        <v>0</v>
      </c>
      <c r="Q94" s="64" t="e">
        <f>IF(ISBLANK(M94),0,L94/M94)</f>
        <v>#DIV/0!</v>
      </c>
      <c r="R94" s="64" t="e">
        <f>IF(ISBLANK(M94),0,Q94*N94)</f>
        <v>#DIV/0!</v>
      </c>
      <c r="S94" s="67" t="e">
        <f>P94*Q94</f>
        <v>#DIV/0!</v>
      </c>
      <c r="T94" s="64" t="e">
        <f>Q94*dagenperjaar1</f>
        <v>#DIV/0!</v>
      </c>
      <c r="U94" s="68" t="e">
        <f>T94*P94</f>
        <v>#DIV/0!</v>
      </c>
    </row>
    <row r="95" spans="1:21" x14ac:dyDescent="0.2">
      <c r="A95" s="61" t="s">
        <v>200</v>
      </c>
      <c r="B95" s="62" t="s">
        <v>201</v>
      </c>
      <c r="C95" s="62" t="s">
        <v>299</v>
      </c>
      <c r="D95" s="62" t="s">
        <v>305</v>
      </c>
      <c r="E95" s="63" t="s">
        <v>306</v>
      </c>
      <c r="F95" s="62" t="s">
        <v>212</v>
      </c>
      <c r="G95" s="62" t="s">
        <v>177</v>
      </c>
      <c r="H95" s="62" t="s">
        <v>27</v>
      </c>
      <c r="I95" s="62" t="s">
        <v>137</v>
      </c>
      <c r="J95" s="62"/>
      <c r="K95" s="64">
        <v>55</v>
      </c>
      <c r="L95" s="64">
        <f>K95*VLOOKUP(H95,dagsoorttabel1,2,FALSE)</f>
        <v>0.27500000000000002</v>
      </c>
      <c r="M95" s="65">
        <f>prodnorm30</f>
        <v>0</v>
      </c>
      <c r="N95" s="66">
        <f>dagwerk30</f>
        <v>0</v>
      </c>
      <c r="O95" s="62" t="s">
        <v>40</v>
      </c>
      <c r="P95" s="67">
        <f>uurtarief30</f>
        <v>0</v>
      </c>
      <c r="Q95" s="64" t="e">
        <f>IF(ISBLANK(M95),0,L95/M95)</f>
        <v>#DIV/0!</v>
      </c>
      <c r="R95" s="64" t="e">
        <f>IF(ISBLANK(M95),0,Q95*N95)</f>
        <v>#DIV/0!</v>
      </c>
      <c r="S95" s="67" t="e">
        <f>P95*Q95</f>
        <v>#DIV/0!</v>
      </c>
      <c r="T95" s="64" t="e">
        <f>Q95*dagenperjaar1</f>
        <v>#DIV/0!</v>
      </c>
      <c r="U95" s="68" t="e">
        <f>T95*P95</f>
        <v>#DIV/0!</v>
      </c>
    </row>
    <row r="96" spans="1:21" x14ac:dyDescent="0.2">
      <c r="A96" s="61" t="s">
        <v>200</v>
      </c>
      <c r="B96" s="62" t="s">
        <v>201</v>
      </c>
      <c r="C96" s="62" t="s">
        <v>299</v>
      </c>
      <c r="D96" s="62" t="s">
        <v>307</v>
      </c>
      <c r="E96" s="63" t="s">
        <v>308</v>
      </c>
      <c r="F96" s="62" t="s">
        <v>212</v>
      </c>
      <c r="G96" s="62" t="s">
        <v>139</v>
      </c>
      <c r="H96" s="62" t="s">
        <v>11</v>
      </c>
      <c r="I96" s="62" t="s">
        <v>137</v>
      </c>
      <c r="J96" s="62"/>
      <c r="K96" s="64">
        <v>29.7</v>
      </c>
      <c r="L96" s="64">
        <f>K96*VLOOKUP(H96,dagsoorttabel1,2,FALSE)</f>
        <v>30.442499999999995</v>
      </c>
      <c r="M96" s="65">
        <f>prodnorm5</f>
        <v>0</v>
      </c>
      <c r="N96" s="66">
        <f>dagwerk5</f>
        <v>0</v>
      </c>
      <c r="O96" s="62" t="s">
        <v>40</v>
      </c>
      <c r="P96" s="67">
        <f>uurtarief5</f>
        <v>0</v>
      </c>
      <c r="Q96" s="64" t="e">
        <f>IF(ISBLANK(M96),0,L96/M96)</f>
        <v>#DIV/0!</v>
      </c>
      <c r="R96" s="64" t="e">
        <f>IF(ISBLANK(M96),0,Q96*N96)</f>
        <v>#DIV/0!</v>
      </c>
      <c r="S96" s="67" t="e">
        <f>P96*Q96</f>
        <v>#DIV/0!</v>
      </c>
      <c r="T96" s="64" t="e">
        <f>Q96*dagenperjaar1</f>
        <v>#DIV/0!</v>
      </c>
      <c r="U96" s="68" t="e">
        <f>T96*P96</f>
        <v>#DIV/0!</v>
      </c>
    </row>
    <row r="97" spans="1:21" x14ac:dyDescent="0.2">
      <c r="A97" s="61" t="s">
        <v>200</v>
      </c>
      <c r="B97" s="62" t="s">
        <v>201</v>
      </c>
      <c r="C97" s="62" t="s">
        <v>299</v>
      </c>
      <c r="D97" s="62" t="s">
        <v>307</v>
      </c>
      <c r="E97" s="63" t="s">
        <v>308</v>
      </c>
      <c r="F97" s="62" t="s">
        <v>212</v>
      </c>
      <c r="G97" s="62" t="s">
        <v>177</v>
      </c>
      <c r="H97" s="62" t="s">
        <v>27</v>
      </c>
      <c r="I97" s="62" t="s">
        <v>137</v>
      </c>
      <c r="J97" s="62"/>
      <c r="K97" s="64">
        <v>29.7</v>
      </c>
      <c r="L97" s="64">
        <f>K97*VLOOKUP(H97,dagsoorttabel1,2,FALSE)</f>
        <v>0.14849999999999999</v>
      </c>
      <c r="M97" s="65">
        <f>prodnorm30</f>
        <v>0</v>
      </c>
      <c r="N97" s="66">
        <f>dagwerk30</f>
        <v>0</v>
      </c>
      <c r="O97" s="62" t="s">
        <v>40</v>
      </c>
      <c r="P97" s="67">
        <f>uurtarief30</f>
        <v>0</v>
      </c>
      <c r="Q97" s="64" t="e">
        <f>IF(ISBLANK(M97),0,L97/M97)</f>
        <v>#DIV/0!</v>
      </c>
      <c r="R97" s="64" t="e">
        <f>IF(ISBLANK(M97),0,Q97*N97)</f>
        <v>#DIV/0!</v>
      </c>
      <c r="S97" s="67" t="e">
        <f>P97*Q97</f>
        <v>#DIV/0!</v>
      </c>
      <c r="T97" s="64" t="e">
        <f>Q97*dagenperjaar1</f>
        <v>#DIV/0!</v>
      </c>
      <c r="U97" s="68" t="e">
        <f>T97*P97</f>
        <v>#DIV/0!</v>
      </c>
    </row>
    <row r="98" spans="1:21" x14ac:dyDescent="0.2">
      <c r="A98" s="61" t="s">
        <v>200</v>
      </c>
      <c r="B98" s="62" t="s">
        <v>201</v>
      </c>
      <c r="C98" s="62" t="s">
        <v>299</v>
      </c>
      <c r="D98" s="62" t="s">
        <v>309</v>
      </c>
      <c r="E98" s="63" t="s">
        <v>306</v>
      </c>
      <c r="F98" s="62" t="s">
        <v>212</v>
      </c>
      <c r="G98" s="62" t="s">
        <v>153</v>
      </c>
      <c r="H98" s="62" t="s">
        <v>13</v>
      </c>
      <c r="I98" s="62" t="s">
        <v>137</v>
      </c>
      <c r="J98" s="62"/>
      <c r="K98" s="64">
        <v>55</v>
      </c>
      <c r="L98" s="64">
        <f>K98*VLOOKUP(H98,dagsoorttabel1,2,FALSE)</f>
        <v>55</v>
      </c>
      <c r="M98" s="65">
        <f>prodnorm15</f>
        <v>0</v>
      </c>
      <c r="N98" s="66">
        <f>dagwerk15</f>
        <v>0</v>
      </c>
      <c r="O98" s="62" t="s">
        <v>40</v>
      </c>
      <c r="P98" s="67">
        <f>uurtarief15</f>
        <v>0</v>
      </c>
      <c r="Q98" s="64" t="e">
        <f>IF(ISBLANK(M98),0,L98/M98)</f>
        <v>#DIV/0!</v>
      </c>
      <c r="R98" s="64" t="e">
        <f>IF(ISBLANK(M98),0,Q98*N98)</f>
        <v>#DIV/0!</v>
      </c>
      <c r="S98" s="67" t="e">
        <f>P98*Q98</f>
        <v>#DIV/0!</v>
      </c>
      <c r="T98" s="64" t="e">
        <f>Q98*dagenperjaar1</f>
        <v>#DIV/0!</v>
      </c>
      <c r="U98" s="68" t="e">
        <f>T98*P98</f>
        <v>#DIV/0!</v>
      </c>
    </row>
    <row r="99" spans="1:21" x14ac:dyDescent="0.2">
      <c r="A99" s="61" t="s">
        <v>200</v>
      </c>
      <c r="B99" s="62" t="s">
        <v>201</v>
      </c>
      <c r="C99" s="62" t="s">
        <v>299</v>
      </c>
      <c r="D99" s="62" t="s">
        <v>309</v>
      </c>
      <c r="E99" s="63" t="s">
        <v>306</v>
      </c>
      <c r="F99" s="62" t="s">
        <v>212</v>
      </c>
      <c r="G99" s="62" t="s">
        <v>177</v>
      </c>
      <c r="H99" s="62" t="s">
        <v>27</v>
      </c>
      <c r="I99" s="62" t="s">
        <v>137</v>
      </c>
      <c r="J99" s="62"/>
      <c r="K99" s="64">
        <v>55</v>
      </c>
      <c r="L99" s="64">
        <f>K99*VLOOKUP(H99,dagsoorttabel1,2,FALSE)</f>
        <v>0.27500000000000002</v>
      </c>
      <c r="M99" s="65">
        <f>prodnorm30</f>
        <v>0</v>
      </c>
      <c r="N99" s="66">
        <f>dagwerk30</f>
        <v>0</v>
      </c>
      <c r="O99" s="62" t="s">
        <v>40</v>
      </c>
      <c r="P99" s="67">
        <f>uurtarief30</f>
        <v>0</v>
      </c>
      <c r="Q99" s="64" t="e">
        <f>IF(ISBLANK(M99),0,L99/M99)</f>
        <v>#DIV/0!</v>
      </c>
      <c r="R99" s="64" t="e">
        <f>IF(ISBLANK(M99),0,Q99*N99)</f>
        <v>#DIV/0!</v>
      </c>
      <c r="S99" s="67" t="e">
        <f>P99*Q99</f>
        <v>#DIV/0!</v>
      </c>
      <c r="T99" s="64" t="e">
        <f>Q99*dagenperjaar1</f>
        <v>#DIV/0!</v>
      </c>
      <c r="U99" s="68" t="e">
        <f>T99*P99</f>
        <v>#DIV/0!</v>
      </c>
    </row>
    <row r="100" spans="1:21" x14ac:dyDescent="0.2">
      <c r="A100" s="61" t="s">
        <v>200</v>
      </c>
      <c r="B100" s="62" t="s">
        <v>201</v>
      </c>
      <c r="C100" s="62" t="s">
        <v>299</v>
      </c>
      <c r="D100" s="62" t="s">
        <v>310</v>
      </c>
      <c r="E100" s="63" t="s">
        <v>306</v>
      </c>
      <c r="F100" s="62" t="s">
        <v>212</v>
      </c>
      <c r="G100" s="62" t="s">
        <v>153</v>
      </c>
      <c r="H100" s="62" t="s">
        <v>13</v>
      </c>
      <c r="I100" s="62" t="s">
        <v>137</v>
      </c>
      <c r="J100" s="62"/>
      <c r="K100" s="64">
        <v>55</v>
      </c>
      <c r="L100" s="64">
        <f>K100*VLOOKUP(H100,dagsoorttabel1,2,FALSE)</f>
        <v>55</v>
      </c>
      <c r="M100" s="65">
        <f>prodnorm15</f>
        <v>0</v>
      </c>
      <c r="N100" s="66">
        <f>dagwerk15</f>
        <v>0</v>
      </c>
      <c r="O100" s="62" t="s">
        <v>40</v>
      </c>
      <c r="P100" s="67">
        <f>uurtarief15</f>
        <v>0</v>
      </c>
      <c r="Q100" s="64" t="e">
        <f>IF(ISBLANK(M100),0,L100/M100)</f>
        <v>#DIV/0!</v>
      </c>
      <c r="R100" s="64" t="e">
        <f>IF(ISBLANK(M100),0,Q100*N100)</f>
        <v>#DIV/0!</v>
      </c>
      <c r="S100" s="67" t="e">
        <f>P100*Q100</f>
        <v>#DIV/0!</v>
      </c>
      <c r="T100" s="64" t="e">
        <f>Q100*dagenperjaar1</f>
        <v>#DIV/0!</v>
      </c>
      <c r="U100" s="68" t="e">
        <f>T100*P100</f>
        <v>#DIV/0!</v>
      </c>
    </row>
    <row r="101" spans="1:21" x14ac:dyDescent="0.2">
      <c r="A101" s="61" t="s">
        <v>200</v>
      </c>
      <c r="B101" s="62" t="s">
        <v>201</v>
      </c>
      <c r="C101" s="62" t="s">
        <v>299</v>
      </c>
      <c r="D101" s="62" t="s">
        <v>310</v>
      </c>
      <c r="E101" s="63" t="s">
        <v>306</v>
      </c>
      <c r="F101" s="62" t="s">
        <v>212</v>
      </c>
      <c r="G101" s="62" t="s">
        <v>177</v>
      </c>
      <c r="H101" s="62" t="s">
        <v>27</v>
      </c>
      <c r="I101" s="62" t="s">
        <v>137</v>
      </c>
      <c r="J101" s="62"/>
      <c r="K101" s="64">
        <v>55</v>
      </c>
      <c r="L101" s="64">
        <f>K101*VLOOKUP(H101,dagsoorttabel1,2,FALSE)</f>
        <v>0.27500000000000002</v>
      </c>
      <c r="M101" s="65">
        <f>prodnorm30</f>
        <v>0</v>
      </c>
      <c r="N101" s="66">
        <f>dagwerk30</f>
        <v>0</v>
      </c>
      <c r="O101" s="62" t="s">
        <v>40</v>
      </c>
      <c r="P101" s="67">
        <f>uurtarief30</f>
        <v>0</v>
      </c>
      <c r="Q101" s="64" t="e">
        <f>IF(ISBLANK(M101),0,L101/M101)</f>
        <v>#DIV/0!</v>
      </c>
      <c r="R101" s="64" t="e">
        <f>IF(ISBLANK(M101),0,Q101*N101)</f>
        <v>#DIV/0!</v>
      </c>
      <c r="S101" s="67" t="e">
        <f>P101*Q101</f>
        <v>#DIV/0!</v>
      </c>
      <c r="T101" s="64" t="e">
        <f>Q101*dagenperjaar1</f>
        <v>#DIV/0!</v>
      </c>
      <c r="U101" s="68" t="e">
        <f>T101*P101</f>
        <v>#DIV/0!</v>
      </c>
    </row>
    <row r="102" spans="1:21" x14ac:dyDescent="0.2">
      <c r="A102" s="61" t="s">
        <v>200</v>
      </c>
      <c r="B102" s="62" t="s">
        <v>201</v>
      </c>
      <c r="C102" s="62" t="s">
        <v>299</v>
      </c>
      <c r="D102" s="62" t="s">
        <v>311</v>
      </c>
      <c r="E102" s="63" t="s">
        <v>312</v>
      </c>
      <c r="F102" s="62" t="s">
        <v>212</v>
      </c>
      <c r="G102" s="62" t="s">
        <v>153</v>
      </c>
      <c r="H102" s="62" t="s">
        <v>13</v>
      </c>
      <c r="I102" s="62" t="s">
        <v>137</v>
      </c>
      <c r="J102" s="62"/>
      <c r="K102" s="64">
        <v>44</v>
      </c>
      <c r="L102" s="64">
        <f>K102*VLOOKUP(H102,dagsoorttabel1,2,FALSE)</f>
        <v>44</v>
      </c>
      <c r="M102" s="65">
        <f>prodnorm15</f>
        <v>0</v>
      </c>
      <c r="N102" s="66">
        <f>dagwerk15</f>
        <v>0</v>
      </c>
      <c r="O102" s="62" t="s">
        <v>40</v>
      </c>
      <c r="P102" s="67">
        <f>uurtarief15</f>
        <v>0</v>
      </c>
      <c r="Q102" s="64" t="e">
        <f>IF(ISBLANK(M102),0,L102/M102)</f>
        <v>#DIV/0!</v>
      </c>
      <c r="R102" s="64" t="e">
        <f>IF(ISBLANK(M102),0,Q102*N102)</f>
        <v>#DIV/0!</v>
      </c>
      <c r="S102" s="67" t="e">
        <f>P102*Q102</f>
        <v>#DIV/0!</v>
      </c>
      <c r="T102" s="64" t="e">
        <f>Q102*dagenperjaar1</f>
        <v>#DIV/0!</v>
      </c>
      <c r="U102" s="68" t="e">
        <f>T102*P102</f>
        <v>#DIV/0!</v>
      </c>
    </row>
    <row r="103" spans="1:21" x14ac:dyDescent="0.2">
      <c r="A103" s="61" t="s">
        <v>200</v>
      </c>
      <c r="B103" s="62" t="s">
        <v>201</v>
      </c>
      <c r="C103" s="62" t="s">
        <v>299</v>
      </c>
      <c r="D103" s="62" t="s">
        <v>311</v>
      </c>
      <c r="E103" s="63" t="s">
        <v>312</v>
      </c>
      <c r="F103" s="62" t="s">
        <v>212</v>
      </c>
      <c r="G103" s="62" t="s">
        <v>177</v>
      </c>
      <c r="H103" s="62" t="s">
        <v>27</v>
      </c>
      <c r="I103" s="62" t="s">
        <v>137</v>
      </c>
      <c r="J103" s="62"/>
      <c r="K103" s="64">
        <v>44</v>
      </c>
      <c r="L103" s="64">
        <f>K103*VLOOKUP(H103,dagsoorttabel1,2,FALSE)</f>
        <v>0.22</v>
      </c>
      <c r="M103" s="65">
        <f>prodnorm30</f>
        <v>0</v>
      </c>
      <c r="N103" s="66">
        <f>dagwerk30</f>
        <v>0</v>
      </c>
      <c r="O103" s="62" t="s">
        <v>40</v>
      </c>
      <c r="P103" s="67">
        <f>uurtarief30</f>
        <v>0</v>
      </c>
      <c r="Q103" s="64" t="e">
        <f>IF(ISBLANK(M103),0,L103/M103)</f>
        <v>#DIV/0!</v>
      </c>
      <c r="R103" s="64" t="e">
        <f>IF(ISBLANK(M103),0,Q103*N103)</f>
        <v>#DIV/0!</v>
      </c>
      <c r="S103" s="67" t="e">
        <f>P103*Q103</f>
        <v>#DIV/0!</v>
      </c>
      <c r="T103" s="64" t="e">
        <f>Q103*dagenperjaar1</f>
        <v>#DIV/0!</v>
      </c>
      <c r="U103" s="68" t="e">
        <f>T103*P103</f>
        <v>#DIV/0!</v>
      </c>
    </row>
    <row r="104" spans="1:21" x14ac:dyDescent="0.2">
      <c r="A104" s="61" t="s">
        <v>200</v>
      </c>
      <c r="B104" s="62" t="s">
        <v>201</v>
      </c>
      <c r="C104" s="62" t="s">
        <v>299</v>
      </c>
      <c r="D104" s="62" t="s">
        <v>313</v>
      </c>
      <c r="E104" s="63" t="s">
        <v>306</v>
      </c>
      <c r="F104" s="62" t="s">
        <v>212</v>
      </c>
      <c r="G104" s="62" t="s">
        <v>153</v>
      </c>
      <c r="H104" s="62" t="s">
        <v>13</v>
      </c>
      <c r="I104" s="62" t="s">
        <v>137</v>
      </c>
      <c r="J104" s="62"/>
      <c r="K104" s="64">
        <v>55</v>
      </c>
      <c r="L104" s="64">
        <f>K104*VLOOKUP(H104,dagsoorttabel1,2,FALSE)</f>
        <v>55</v>
      </c>
      <c r="M104" s="65">
        <f>prodnorm15</f>
        <v>0</v>
      </c>
      <c r="N104" s="66">
        <f>dagwerk15</f>
        <v>0</v>
      </c>
      <c r="O104" s="62" t="s">
        <v>40</v>
      </c>
      <c r="P104" s="67">
        <f>uurtarief15</f>
        <v>0</v>
      </c>
      <c r="Q104" s="64" t="e">
        <f>IF(ISBLANK(M104),0,L104/M104)</f>
        <v>#DIV/0!</v>
      </c>
      <c r="R104" s="64" t="e">
        <f>IF(ISBLANK(M104),0,Q104*N104)</f>
        <v>#DIV/0!</v>
      </c>
      <c r="S104" s="67" t="e">
        <f>P104*Q104</f>
        <v>#DIV/0!</v>
      </c>
      <c r="T104" s="64" t="e">
        <f>Q104*dagenperjaar1</f>
        <v>#DIV/0!</v>
      </c>
      <c r="U104" s="68" t="e">
        <f>T104*P104</f>
        <v>#DIV/0!</v>
      </c>
    </row>
    <row r="105" spans="1:21" x14ac:dyDescent="0.2">
      <c r="A105" s="61" t="s">
        <v>200</v>
      </c>
      <c r="B105" s="62" t="s">
        <v>201</v>
      </c>
      <c r="C105" s="62" t="s">
        <v>299</v>
      </c>
      <c r="D105" s="62" t="s">
        <v>313</v>
      </c>
      <c r="E105" s="63" t="s">
        <v>306</v>
      </c>
      <c r="F105" s="62" t="s">
        <v>212</v>
      </c>
      <c r="G105" s="62" t="s">
        <v>177</v>
      </c>
      <c r="H105" s="62" t="s">
        <v>27</v>
      </c>
      <c r="I105" s="62" t="s">
        <v>137</v>
      </c>
      <c r="J105" s="62"/>
      <c r="K105" s="64">
        <v>55</v>
      </c>
      <c r="L105" s="64">
        <f>K105*VLOOKUP(H105,dagsoorttabel1,2,FALSE)</f>
        <v>0.27500000000000002</v>
      </c>
      <c r="M105" s="65">
        <f>prodnorm30</f>
        <v>0</v>
      </c>
      <c r="N105" s="66">
        <f>dagwerk30</f>
        <v>0</v>
      </c>
      <c r="O105" s="62" t="s">
        <v>40</v>
      </c>
      <c r="P105" s="67">
        <f>uurtarief30</f>
        <v>0</v>
      </c>
      <c r="Q105" s="64" t="e">
        <f>IF(ISBLANK(M105),0,L105/M105)</f>
        <v>#DIV/0!</v>
      </c>
      <c r="R105" s="64" t="e">
        <f>IF(ISBLANK(M105),0,Q105*N105)</f>
        <v>#DIV/0!</v>
      </c>
      <c r="S105" s="67" t="e">
        <f>P105*Q105</f>
        <v>#DIV/0!</v>
      </c>
      <c r="T105" s="64" t="e">
        <f>Q105*dagenperjaar1</f>
        <v>#DIV/0!</v>
      </c>
      <c r="U105" s="68" t="e">
        <f>T105*P105</f>
        <v>#DIV/0!</v>
      </c>
    </row>
    <row r="106" spans="1:21" x14ac:dyDescent="0.2">
      <c r="A106" s="61" t="s">
        <v>200</v>
      </c>
      <c r="B106" s="62" t="s">
        <v>201</v>
      </c>
      <c r="C106" s="62" t="s">
        <v>299</v>
      </c>
      <c r="D106" s="62" t="s">
        <v>314</v>
      </c>
      <c r="E106" s="63" t="s">
        <v>301</v>
      </c>
      <c r="F106" s="62" t="s">
        <v>212</v>
      </c>
      <c r="G106" s="62" t="s">
        <v>157</v>
      </c>
      <c r="H106" s="62" t="s">
        <v>13</v>
      </c>
      <c r="I106" s="62" t="s">
        <v>137</v>
      </c>
      <c r="J106" s="62"/>
      <c r="K106" s="64">
        <v>55</v>
      </c>
      <c r="L106" s="64">
        <f>K106*VLOOKUP(H106,dagsoorttabel1,2,FALSE)</f>
        <v>55</v>
      </c>
      <c r="M106" s="65">
        <f>prodnorm17</f>
        <v>0</v>
      </c>
      <c r="N106" s="66">
        <f>dagwerk17</f>
        <v>0</v>
      </c>
      <c r="O106" s="62" t="s">
        <v>40</v>
      </c>
      <c r="P106" s="67">
        <f>uurtarief17</f>
        <v>0</v>
      </c>
      <c r="Q106" s="64" t="e">
        <f>IF(ISBLANK(M106),0,L106/M106)</f>
        <v>#DIV/0!</v>
      </c>
      <c r="R106" s="64" t="e">
        <f>IF(ISBLANK(M106),0,Q106*N106)</f>
        <v>#DIV/0!</v>
      </c>
      <c r="S106" s="67" t="e">
        <f>P106*Q106</f>
        <v>#DIV/0!</v>
      </c>
      <c r="T106" s="64" t="e">
        <f>Q106*dagenperjaar1</f>
        <v>#DIV/0!</v>
      </c>
      <c r="U106" s="68" t="e">
        <f>T106*P106</f>
        <v>#DIV/0!</v>
      </c>
    </row>
    <row r="107" spans="1:21" x14ac:dyDescent="0.2">
      <c r="A107" s="61" t="s">
        <v>200</v>
      </c>
      <c r="B107" s="62" t="s">
        <v>201</v>
      </c>
      <c r="C107" s="62" t="s">
        <v>299</v>
      </c>
      <c r="D107" s="62" t="s">
        <v>314</v>
      </c>
      <c r="E107" s="63" t="s">
        <v>301</v>
      </c>
      <c r="F107" s="62" t="s">
        <v>212</v>
      </c>
      <c r="G107" s="62" t="s">
        <v>177</v>
      </c>
      <c r="H107" s="62" t="s">
        <v>27</v>
      </c>
      <c r="I107" s="62" t="s">
        <v>137</v>
      </c>
      <c r="J107" s="62"/>
      <c r="K107" s="64">
        <v>55</v>
      </c>
      <c r="L107" s="64">
        <f>K107*VLOOKUP(H107,dagsoorttabel1,2,FALSE)</f>
        <v>0.27500000000000002</v>
      </c>
      <c r="M107" s="65">
        <f>prodnorm30</f>
        <v>0</v>
      </c>
      <c r="N107" s="66">
        <f>dagwerk30</f>
        <v>0</v>
      </c>
      <c r="O107" s="62" t="s">
        <v>40</v>
      </c>
      <c r="P107" s="67">
        <f>uurtarief30</f>
        <v>0</v>
      </c>
      <c r="Q107" s="64" t="e">
        <f>IF(ISBLANK(M107),0,L107/M107)</f>
        <v>#DIV/0!</v>
      </c>
      <c r="R107" s="64" t="e">
        <f>IF(ISBLANK(M107),0,Q107*N107)</f>
        <v>#DIV/0!</v>
      </c>
      <c r="S107" s="67" t="e">
        <f>P107*Q107</f>
        <v>#DIV/0!</v>
      </c>
      <c r="T107" s="64" t="e">
        <f>Q107*dagenperjaar1</f>
        <v>#DIV/0!</v>
      </c>
      <c r="U107" s="68" t="e">
        <f>T107*P107</f>
        <v>#DIV/0!</v>
      </c>
    </row>
    <row r="108" spans="1:21" x14ac:dyDescent="0.2">
      <c r="A108" s="61" t="s">
        <v>200</v>
      </c>
      <c r="B108" s="62" t="s">
        <v>201</v>
      </c>
      <c r="C108" s="62" t="s">
        <v>299</v>
      </c>
      <c r="D108" s="62" t="s">
        <v>315</v>
      </c>
      <c r="E108" s="63" t="s">
        <v>222</v>
      </c>
      <c r="F108" s="62" t="s">
        <v>212</v>
      </c>
      <c r="G108" s="62" t="s">
        <v>153</v>
      </c>
      <c r="H108" s="62" t="s">
        <v>13</v>
      </c>
      <c r="I108" s="62" t="s">
        <v>137</v>
      </c>
      <c r="J108" s="62"/>
      <c r="K108" s="64">
        <v>55</v>
      </c>
      <c r="L108" s="64">
        <f>K108*VLOOKUP(H108,dagsoorttabel1,2,FALSE)</f>
        <v>55</v>
      </c>
      <c r="M108" s="65">
        <f>prodnorm15</f>
        <v>0</v>
      </c>
      <c r="N108" s="66">
        <f>dagwerk15</f>
        <v>0</v>
      </c>
      <c r="O108" s="62" t="s">
        <v>40</v>
      </c>
      <c r="P108" s="67">
        <f>uurtarief15</f>
        <v>0</v>
      </c>
      <c r="Q108" s="64" t="e">
        <f>IF(ISBLANK(M108),0,L108/M108)</f>
        <v>#DIV/0!</v>
      </c>
      <c r="R108" s="64" t="e">
        <f>IF(ISBLANK(M108),0,Q108*N108)</f>
        <v>#DIV/0!</v>
      </c>
      <c r="S108" s="67" t="e">
        <f>P108*Q108</f>
        <v>#DIV/0!</v>
      </c>
      <c r="T108" s="64" t="e">
        <f>Q108*dagenperjaar1</f>
        <v>#DIV/0!</v>
      </c>
      <c r="U108" s="68" t="e">
        <f>T108*P108</f>
        <v>#DIV/0!</v>
      </c>
    </row>
    <row r="109" spans="1:21" x14ac:dyDescent="0.2">
      <c r="A109" s="61" t="s">
        <v>200</v>
      </c>
      <c r="B109" s="62" t="s">
        <v>201</v>
      </c>
      <c r="C109" s="62" t="s">
        <v>299</v>
      </c>
      <c r="D109" s="62" t="s">
        <v>315</v>
      </c>
      <c r="E109" s="63" t="s">
        <v>222</v>
      </c>
      <c r="F109" s="62" t="s">
        <v>212</v>
      </c>
      <c r="G109" s="62" t="s">
        <v>177</v>
      </c>
      <c r="H109" s="62" t="s">
        <v>27</v>
      </c>
      <c r="I109" s="62" t="s">
        <v>137</v>
      </c>
      <c r="J109" s="62"/>
      <c r="K109" s="64">
        <v>55</v>
      </c>
      <c r="L109" s="64">
        <f>K109*VLOOKUP(H109,dagsoorttabel1,2,FALSE)</f>
        <v>0.27500000000000002</v>
      </c>
      <c r="M109" s="65">
        <f>prodnorm30</f>
        <v>0</v>
      </c>
      <c r="N109" s="66">
        <f>dagwerk30</f>
        <v>0</v>
      </c>
      <c r="O109" s="62" t="s">
        <v>40</v>
      </c>
      <c r="P109" s="67">
        <f>uurtarief30</f>
        <v>0</v>
      </c>
      <c r="Q109" s="64" t="e">
        <f>IF(ISBLANK(M109),0,L109/M109)</f>
        <v>#DIV/0!</v>
      </c>
      <c r="R109" s="64" t="e">
        <f>IF(ISBLANK(M109),0,Q109*N109)</f>
        <v>#DIV/0!</v>
      </c>
      <c r="S109" s="67" t="e">
        <f>P109*Q109</f>
        <v>#DIV/0!</v>
      </c>
      <c r="T109" s="64" t="e">
        <f>Q109*dagenperjaar1</f>
        <v>#DIV/0!</v>
      </c>
      <c r="U109" s="68" t="e">
        <f>T109*P109</f>
        <v>#DIV/0!</v>
      </c>
    </row>
    <row r="110" spans="1:21" x14ac:dyDescent="0.2">
      <c r="A110" s="61" t="s">
        <v>200</v>
      </c>
      <c r="B110" s="62" t="s">
        <v>201</v>
      </c>
      <c r="C110" s="62" t="s">
        <v>299</v>
      </c>
      <c r="D110" s="62" t="s">
        <v>316</v>
      </c>
      <c r="E110" s="63" t="s">
        <v>222</v>
      </c>
      <c r="F110" s="62" t="s">
        <v>212</v>
      </c>
      <c r="G110" s="62" t="s">
        <v>153</v>
      </c>
      <c r="H110" s="62" t="s">
        <v>13</v>
      </c>
      <c r="I110" s="62" t="s">
        <v>137</v>
      </c>
      <c r="J110" s="62"/>
      <c r="K110" s="64">
        <v>55</v>
      </c>
      <c r="L110" s="64">
        <f>K110*VLOOKUP(H110,dagsoorttabel1,2,FALSE)</f>
        <v>55</v>
      </c>
      <c r="M110" s="65">
        <f>prodnorm15</f>
        <v>0</v>
      </c>
      <c r="N110" s="66">
        <f>dagwerk15</f>
        <v>0</v>
      </c>
      <c r="O110" s="62" t="s">
        <v>40</v>
      </c>
      <c r="P110" s="67">
        <f>uurtarief15</f>
        <v>0</v>
      </c>
      <c r="Q110" s="64" t="e">
        <f>IF(ISBLANK(M110),0,L110/M110)</f>
        <v>#DIV/0!</v>
      </c>
      <c r="R110" s="64" t="e">
        <f>IF(ISBLANK(M110),0,Q110*N110)</f>
        <v>#DIV/0!</v>
      </c>
      <c r="S110" s="67" t="e">
        <f>P110*Q110</f>
        <v>#DIV/0!</v>
      </c>
      <c r="T110" s="64" t="e">
        <f>Q110*dagenperjaar1</f>
        <v>#DIV/0!</v>
      </c>
      <c r="U110" s="68" t="e">
        <f>T110*P110</f>
        <v>#DIV/0!</v>
      </c>
    </row>
    <row r="111" spans="1:21" x14ac:dyDescent="0.2">
      <c r="A111" s="61" t="s">
        <v>200</v>
      </c>
      <c r="B111" s="62" t="s">
        <v>201</v>
      </c>
      <c r="C111" s="62" t="s">
        <v>299</v>
      </c>
      <c r="D111" s="62" t="s">
        <v>316</v>
      </c>
      <c r="E111" s="63" t="s">
        <v>222</v>
      </c>
      <c r="F111" s="62" t="s">
        <v>212</v>
      </c>
      <c r="G111" s="62" t="s">
        <v>177</v>
      </c>
      <c r="H111" s="62" t="s">
        <v>27</v>
      </c>
      <c r="I111" s="62" t="s">
        <v>137</v>
      </c>
      <c r="J111" s="62"/>
      <c r="K111" s="64">
        <v>55</v>
      </c>
      <c r="L111" s="64">
        <f>K111*VLOOKUP(H111,dagsoorttabel1,2,FALSE)</f>
        <v>0.27500000000000002</v>
      </c>
      <c r="M111" s="65">
        <f>prodnorm30</f>
        <v>0</v>
      </c>
      <c r="N111" s="66">
        <f>dagwerk30</f>
        <v>0</v>
      </c>
      <c r="O111" s="62" t="s">
        <v>40</v>
      </c>
      <c r="P111" s="67">
        <f>uurtarief30</f>
        <v>0</v>
      </c>
      <c r="Q111" s="64" t="e">
        <f>IF(ISBLANK(M111),0,L111/M111)</f>
        <v>#DIV/0!</v>
      </c>
      <c r="R111" s="64" t="e">
        <f>IF(ISBLANK(M111),0,Q111*N111)</f>
        <v>#DIV/0!</v>
      </c>
      <c r="S111" s="67" t="e">
        <f>P111*Q111</f>
        <v>#DIV/0!</v>
      </c>
      <c r="T111" s="64" t="e">
        <f>Q111*dagenperjaar1</f>
        <v>#DIV/0!</v>
      </c>
      <c r="U111" s="68" t="e">
        <f>T111*P111</f>
        <v>#DIV/0!</v>
      </c>
    </row>
    <row r="112" spans="1:21" x14ac:dyDescent="0.2">
      <c r="A112" s="61" t="s">
        <v>200</v>
      </c>
      <c r="B112" s="62" t="s">
        <v>201</v>
      </c>
      <c r="C112" s="62" t="s">
        <v>299</v>
      </c>
      <c r="D112" s="62" t="s">
        <v>317</v>
      </c>
      <c r="E112" s="63" t="s">
        <v>318</v>
      </c>
      <c r="F112" s="62" t="s">
        <v>256</v>
      </c>
      <c r="G112" s="62" t="s">
        <v>169</v>
      </c>
      <c r="H112" s="62" t="s">
        <v>10</v>
      </c>
      <c r="I112" s="62" t="s">
        <v>137</v>
      </c>
      <c r="J112" s="62"/>
      <c r="K112" s="64">
        <v>7</v>
      </c>
      <c r="L112" s="64">
        <f>K112*VLOOKUP(H112,dagsoorttabel1,2,FALSE)</f>
        <v>14</v>
      </c>
      <c r="M112" s="65">
        <f>prodnorm24</f>
        <v>0</v>
      </c>
      <c r="N112" s="66">
        <f>dagwerk24</f>
        <v>0</v>
      </c>
      <c r="O112" s="62" t="s">
        <v>40</v>
      </c>
      <c r="P112" s="67">
        <f>uurtarief24</f>
        <v>0</v>
      </c>
      <c r="Q112" s="64" t="e">
        <f>IF(ISBLANK(M112),0,L112/M112)</f>
        <v>#DIV/0!</v>
      </c>
      <c r="R112" s="64" t="e">
        <f>IF(ISBLANK(M112),0,Q112*N112)</f>
        <v>#DIV/0!</v>
      </c>
      <c r="S112" s="67" t="e">
        <f>P112*Q112</f>
        <v>#DIV/0!</v>
      </c>
      <c r="T112" s="64" t="e">
        <f>Q112*dagenperjaar1</f>
        <v>#DIV/0!</v>
      </c>
      <c r="U112" s="68" t="e">
        <f>T112*P112</f>
        <v>#DIV/0!</v>
      </c>
    </row>
    <row r="113" spans="1:21" x14ac:dyDescent="0.2">
      <c r="A113" s="61" t="s">
        <v>200</v>
      </c>
      <c r="B113" s="62" t="s">
        <v>201</v>
      </c>
      <c r="C113" s="62" t="s">
        <v>299</v>
      </c>
      <c r="D113" s="62" t="s">
        <v>319</v>
      </c>
      <c r="E113" s="63" t="s">
        <v>318</v>
      </c>
      <c r="F113" s="62" t="s">
        <v>256</v>
      </c>
      <c r="G113" s="62" t="s">
        <v>169</v>
      </c>
      <c r="H113" s="62" t="s">
        <v>10</v>
      </c>
      <c r="I113" s="62" t="s">
        <v>137</v>
      </c>
      <c r="J113" s="62"/>
      <c r="K113" s="64">
        <v>7</v>
      </c>
      <c r="L113" s="64">
        <f>K113*VLOOKUP(H113,dagsoorttabel1,2,FALSE)</f>
        <v>14</v>
      </c>
      <c r="M113" s="65">
        <f>prodnorm24</f>
        <v>0</v>
      </c>
      <c r="N113" s="66">
        <f>dagwerk24</f>
        <v>0</v>
      </c>
      <c r="O113" s="62" t="s">
        <v>40</v>
      </c>
      <c r="P113" s="67">
        <f>uurtarief24</f>
        <v>0</v>
      </c>
      <c r="Q113" s="64" t="e">
        <f>IF(ISBLANK(M113),0,L113/M113)</f>
        <v>#DIV/0!</v>
      </c>
      <c r="R113" s="64" t="e">
        <f>IF(ISBLANK(M113),0,Q113*N113)</f>
        <v>#DIV/0!</v>
      </c>
      <c r="S113" s="67" t="e">
        <f>P113*Q113</f>
        <v>#DIV/0!</v>
      </c>
      <c r="T113" s="64" t="e">
        <f>Q113*dagenperjaar1</f>
        <v>#DIV/0!</v>
      </c>
      <c r="U113" s="68" t="e">
        <f>T113*P113</f>
        <v>#DIV/0!</v>
      </c>
    </row>
    <row r="114" spans="1:21" x14ac:dyDescent="0.2">
      <c r="A114" s="61" t="s">
        <v>200</v>
      </c>
      <c r="B114" s="62" t="s">
        <v>201</v>
      </c>
      <c r="C114" s="62" t="s">
        <v>299</v>
      </c>
      <c r="D114" s="62" t="s">
        <v>320</v>
      </c>
      <c r="E114" s="63" t="s">
        <v>321</v>
      </c>
      <c r="F114" s="62" t="s">
        <v>256</v>
      </c>
      <c r="G114" s="62" t="s">
        <v>169</v>
      </c>
      <c r="H114" s="62" t="s">
        <v>10</v>
      </c>
      <c r="I114" s="62" t="s">
        <v>137</v>
      </c>
      <c r="J114" s="62"/>
      <c r="K114" s="64">
        <v>3.2</v>
      </c>
      <c r="L114" s="64">
        <f>K114*VLOOKUP(H114,dagsoorttabel1,2,FALSE)</f>
        <v>6.4</v>
      </c>
      <c r="M114" s="65">
        <f>prodnorm24</f>
        <v>0</v>
      </c>
      <c r="N114" s="66">
        <f>dagwerk24</f>
        <v>0</v>
      </c>
      <c r="O114" s="62" t="s">
        <v>40</v>
      </c>
      <c r="P114" s="67">
        <f>uurtarief24</f>
        <v>0</v>
      </c>
      <c r="Q114" s="64" t="e">
        <f>IF(ISBLANK(M114),0,L114/M114)</f>
        <v>#DIV/0!</v>
      </c>
      <c r="R114" s="64" t="e">
        <f>IF(ISBLANK(M114),0,Q114*N114)</f>
        <v>#DIV/0!</v>
      </c>
      <c r="S114" s="67" t="e">
        <f>P114*Q114</f>
        <v>#DIV/0!</v>
      </c>
      <c r="T114" s="64" t="e">
        <f>Q114*dagenperjaar1</f>
        <v>#DIV/0!</v>
      </c>
      <c r="U114" s="68" t="e">
        <f>T114*P114</f>
        <v>#DIV/0!</v>
      </c>
    </row>
    <row r="115" spans="1:21" x14ac:dyDescent="0.2">
      <c r="A115" s="61" t="s">
        <v>200</v>
      </c>
      <c r="B115" s="62" t="s">
        <v>201</v>
      </c>
      <c r="C115" s="62" t="s">
        <v>299</v>
      </c>
      <c r="D115" s="62" t="s">
        <v>322</v>
      </c>
      <c r="E115" s="63" t="s">
        <v>323</v>
      </c>
      <c r="F115" s="62" t="s">
        <v>256</v>
      </c>
      <c r="G115" s="62" t="s">
        <v>169</v>
      </c>
      <c r="H115" s="62" t="s">
        <v>10</v>
      </c>
      <c r="I115" s="62" t="s">
        <v>137</v>
      </c>
      <c r="J115" s="62"/>
      <c r="K115" s="64">
        <v>7.6</v>
      </c>
      <c r="L115" s="64">
        <f>K115*VLOOKUP(H115,dagsoorttabel1,2,FALSE)</f>
        <v>15.2</v>
      </c>
      <c r="M115" s="65">
        <f>prodnorm24</f>
        <v>0</v>
      </c>
      <c r="N115" s="66">
        <f>dagwerk24</f>
        <v>0</v>
      </c>
      <c r="O115" s="62" t="s">
        <v>40</v>
      </c>
      <c r="P115" s="67">
        <f>uurtarief24</f>
        <v>0</v>
      </c>
      <c r="Q115" s="64" t="e">
        <f>IF(ISBLANK(M115),0,L115/M115)</f>
        <v>#DIV/0!</v>
      </c>
      <c r="R115" s="64" t="e">
        <f>IF(ISBLANK(M115),0,Q115*N115)</f>
        <v>#DIV/0!</v>
      </c>
      <c r="S115" s="67" t="e">
        <f>P115*Q115</f>
        <v>#DIV/0!</v>
      </c>
      <c r="T115" s="64" t="e">
        <f>Q115*dagenperjaar1</f>
        <v>#DIV/0!</v>
      </c>
      <c r="U115" s="68" t="e">
        <f>T115*P115</f>
        <v>#DIV/0!</v>
      </c>
    </row>
    <row r="116" spans="1:21" x14ac:dyDescent="0.2">
      <c r="A116" s="61" t="s">
        <v>200</v>
      </c>
      <c r="B116" s="62" t="s">
        <v>201</v>
      </c>
      <c r="C116" s="62" t="s">
        <v>299</v>
      </c>
      <c r="D116" s="62" t="s">
        <v>324</v>
      </c>
      <c r="E116" s="63" t="s">
        <v>325</v>
      </c>
      <c r="F116" s="62" t="s">
        <v>256</v>
      </c>
      <c r="G116" s="62" t="s">
        <v>169</v>
      </c>
      <c r="H116" s="62" t="s">
        <v>10</v>
      </c>
      <c r="I116" s="62" t="s">
        <v>137</v>
      </c>
      <c r="J116" s="62"/>
      <c r="K116" s="64">
        <v>5.4</v>
      </c>
      <c r="L116" s="64">
        <f>K116*VLOOKUP(H116,dagsoorttabel1,2,FALSE)</f>
        <v>10.8</v>
      </c>
      <c r="M116" s="65">
        <f>prodnorm24</f>
        <v>0</v>
      </c>
      <c r="N116" s="66">
        <f>dagwerk24</f>
        <v>0</v>
      </c>
      <c r="O116" s="62" t="s">
        <v>40</v>
      </c>
      <c r="P116" s="67">
        <f>uurtarief24</f>
        <v>0</v>
      </c>
      <c r="Q116" s="64" t="e">
        <f>IF(ISBLANK(M116),0,L116/M116)</f>
        <v>#DIV/0!</v>
      </c>
      <c r="R116" s="64" t="e">
        <f>IF(ISBLANK(M116),0,Q116*N116)</f>
        <v>#DIV/0!</v>
      </c>
      <c r="S116" s="67" t="e">
        <f>P116*Q116</f>
        <v>#DIV/0!</v>
      </c>
      <c r="T116" s="64" t="e">
        <f>Q116*dagenperjaar1</f>
        <v>#DIV/0!</v>
      </c>
      <c r="U116" s="68" t="e">
        <f>T116*P116</f>
        <v>#DIV/0!</v>
      </c>
    </row>
    <row r="117" spans="1:21" x14ac:dyDescent="0.2">
      <c r="A117" s="61" t="s">
        <v>200</v>
      </c>
      <c r="B117" s="62" t="s">
        <v>201</v>
      </c>
      <c r="C117" s="62" t="s">
        <v>299</v>
      </c>
      <c r="D117" s="62" t="s">
        <v>326</v>
      </c>
      <c r="E117" s="63" t="s">
        <v>204</v>
      </c>
      <c r="F117" s="62" t="s">
        <v>256</v>
      </c>
      <c r="G117" s="62" t="s">
        <v>171</v>
      </c>
      <c r="H117" s="62" t="s">
        <v>13</v>
      </c>
      <c r="I117" s="62" t="s">
        <v>137</v>
      </c>
      <c r="J117" s="62"/>
      <c r="K117" s="64">
        <v>9.1</v>
      </c>
      <c r="L117" s="64">
        <f>K117*VLOOKUP(H117,dagsoorttabel1,2,FALSE)</f>
        <v>9.1</v>
      </c>
      <c r="M117" s="65">
        <f>prodnorm26</f>
        <v>0</v>
      </c>
      <c r="N117" s="66">
        <f>dagwerk26</f>
        <v>0</v>
      </c>
      <c r="O117" s="62" t="s">
        <v>40</v>
      </c>
      <c r="P117" s="67">
        <f>uurtarief26</f>
        <v>0</v>
      </c>
      <c r="Q117" s="64" t="e">
        <f>IF(ISBLANK(M117),0,L117/M117)</f>
        <v>#DIV/0!</v>
      </c>
      <c r="R117" s="64" t="e">
        <f>IF(ISBLANK(M117),0,Q117*N117)</f>
        <v>#DIV/0!</v>
      </c>
      <c r="S117" s="67" t="e">
        <f>P117*Q117</f>
        <v>#DIV/0!</v>
      </c>
      <c r="T117" s="64" t="e">
        <f>Q117*dagenperjaar1</f>
        <v>#DIV/0!</v>
      </c>
      <c r="U117" s="68" t="e">
        <f>T117*P117</f>
        <v>#DIV/0!</v>
      </c>
    </row>
    <row r="118" spans="1:21" x14ac:dyDescent="0.2">
      <c r="A118" s="61" t="s">
        <v>200</v>
      </c>
      <c r="B118" s="62" t="s">
        <v>201</v>
      </c>
      <c r="C118" s="62" t="s">
        <v>299</v>
      </c>
      <c r="D118" s="62" t="s">
        <v>327</v>
      </c>
      <c r="E118" s="63" t="s">
        <v>328</v>
      </c>
      <c r="F118" s="62" t="s">
        <v>256</v>
      </c>
      <c r="G118" s="62" t="s">
        <v>173</v>
      </c>
      <c r="H118" s="62" t="s">
        <v>13</v>
      </c>
      <c r="I118" s="62" t="s">
        <v>137</v>
      </c>
      <c r="J118" s="62"/>
      <c r="K118" s="64">
        <v>41.7</v>
      </c>
      <c r="L118" s="64">
        <f>K118*VLOOKUP(H118,dagsoorttabel1,2,FALSE)</f>
        <v>41.7</v>
      </c>
      <c r="M118" s="65">
        <f>prodnorm28</f>
        <v>0</v>
      </c>
      <c r="N118" s="66">
        <f>dagwerk28</f>
        <v>0</v>
      </c>
      <c r="O118" s="62" t="s">
        <v>40</v>
      </c>
      <c r="P118" s="67">
        <f>uurtarief28</f>
        <v>0</v>
      </c>
      <c r="Q118" s="64" t="e">
        <f>IF(ISBLANK(M118),0,L118/M118)</f>
        <v>#DIV/0!</v>
      </c>
      <c r="R118" s="64" t="e">
        <f>IF(ISBLANK(M118),0,Q118*N118)</f>
        <v>#DIV/0!</v>
      </c>
      <c r="S118" s="67" t="e">
        <f>P118*Q118</f>
        <v>#DIV/0!</v>
      </c>
      <c r="T118" s="64" t="e">
        <f>Q118*dagenperjaar1</f>
        <v>#DIV/0!</v>
      </c>
      <c r="U118" s="68" t="e">
        <f>T118*P118</f>
        <v>#DIV/0!</v>
      </c>
    </row>
    <row r="119" spans="1:21" x14ac:dyDescent="0.2">
      <c r="A119" s="61" t="s">
        <v>200</v>
      </c>
      <c r="B119" s="62" t="s">
        <v>201</v>
      </c>
      <c r="C119" s="62" t="s">
        <v>299</v>
      </c>
      <c r="D119" s="62" t="s">
        <v>329</v>
      </c>
      <c r="E119" s="63" t="s">
        <v>276</v>
      </c>
      <c r="F119" s="62" t="s">
        <v>212</v>
      </c>
      <c r="G119" s="62" t="s">
        <v>173</v>
      </c>
      <c r="H119" s="62" t="s">
        <v>13</v>
      </c>
      <c r="I119" s="62" t="s">
        <v>137</v>
      </c>
      <c r="J119" s="62"/>
      <c r="K119" s="64">
        <v>20.6</v>
      </c>
      <c r="L119" s="64">
        <f>K119*VLOOKUP(H119,dagsoorttabel1,2,FALSE)</f>
        <v>20.6</v>
      </c>
      <c r="M119" s="65">
        <f>prodnorm28</f>
        <v>0</v>
      </c>
      <c r="N119" s="66">
        <f>dagwerk28</f>
        <v>0</v>
      </c>
      <c r="O119" s="62" t="s">
        <v>40</v>
      </c>
      <c r="P119" s="67">
        <f>uurtarief28</f>
        <v>0</v>
      </c>
      <c r="Q119" s="64" t="e">
        <f>IF(ISBLANK(M119),0,L119/M119)</f>
        <v>#DIV/0!</v>
      </c>
      <c r="R119" s="64" t="e">
        <f>IF(ISBLANK(M119),0,Q119*N119)</f>
        <v>#DIV/0!</v>
      </c>
      <c r="S119" s="67" t="e">
        <f>P119*Q119</f>
        <v>#DIV/0!</v>
      </c>
      <c r="T119" s="64" t="e">
        <f>Q119*dagenperjaar1</f>
        <v>#DIV/0!</v>
      </c>
      <c r="U119" s="68" t="e">
        <f>T119*P119</f>
        <v>#DIV/0!</v>
      </c>
    </row>
    <row r="120" spans="1:21" x14ac:dyDescent="0.2">
      <c r="A120" s="61" t="s">
        <v>200</v>
      </c>
      <c r="B120" s="62" t="s">
        <v>201</v>
      </c>
      <c r="C120" s="62" t="s">
        <v>299</v>
      </c>
      <c r="D120" s="62" t="s">
        <v>329</v>
      </c>
      <c r="E120" s="63" t="s">
        <v>276</v>
      </c>
      <c r="F120" s="62" t="s">
        <v>212</v>
      </c>
      <c r="G120" s="62" t="s">
        <v>177</v>
      </c>
      <c r="H120" s="62" t="s">
        <v>27</v>
      </c>
      <c r="I120" s="62" t="s">
        <v>137</v>
      </c>
      <c r="J120" s="62"/>
      <c r="K120" s="64">
        <v>20.6</v>
      </c>
      <c r="L120" s="64">
        <f>K120*VLOOKUP(H120,dagsoorttabel1,2,FALSE)</f>
        <v>0.10300000000000001</v>
      </c>
      <c r="M120" s="65">
        <f>prodnorm30</f>
        <v>0</v>
      </c>
      <c r="N120" s="66">
        <f>dagwerk30</f>
        <v>0</v>
      </c>
      <c r="O120" s="62" t="s">
        <v>40</v>
      </c>
      <c r="P120" s="67">
        <f>uurtarief30</f>
        <v>0</v>
      </c>
      <c r="Q120" s="64" t="e">
        <f>IF(ISBLANK(M120),0,L120/M120)</f>
        <v>#DIV/0!</v>
      </c>
      <c r="R120" s="64" t="e">
        <f>IF(ISBLANK(M120),0,Q120*N120)</f>
        <v>#DIV/0!</v>
      </c>
      <c r="S120" s="67" t="e">
        <f>P120*Q120</f>
        <v>#DIV/0!</v>
      </c>
      <c r="T120" s="64" t="e">
        <f>Q120*dagenperjaar1</f>
        <v>#DIV/0!</v>
      </c>
      <c r="U120" s="68" t="e">
        <f>T120*P120</f>
        <v>#DIV/0!</v>
      </c>
    </row>
    <row r="121" spans="1:21" x14ac:dyDescent="0.2">
      <c r="A121" s="61" t="s">
        <v>200</v>
      </c>
      <c r="B121" s="62" t="s">
        <v>201</v>
      </c>
      <c r="C121" s="62" t="s">
        <v>299</v>
      </c>
      <c r="D121" s="62" t="s">
        <v>330</v>
      </c>
      <c r="E121" s="63" t="s">
        <v>241</v>
      </c>
      <c r="F121" s="62" t="s">
        <v>212</v>
      </c>
      <c r="G121" s="62" t="s">
        <v>173</v>
      </c>
      <c r="H121" s="62" t="s">
        <v>13</v>
      </c>
      <c r="I121" s="62" t="s">
        <v>137</v>
      </c>
      <c r="J121" s="62"/>
      <c r="K121" s="64">
        <v>42.6</v>
      </c>
      <c r="L121" s="64">
        <f>K121*VLOOKUP(H121,dagsoorttabel1,2,FALSE)</f>
        <v>42.6</v>
      </c>
      <c r="M121" s="65">
        <f>prodnorm28</f>
        <v>0</v>
      </c>
      <c r="N121" s="66">
        <f>dagwerk28</f>
        <v>0</v>
      </c>
      <c r="O121" s="62" t="s">
        <v>40</v>
      </c>
      <c r="P121" s="67">
        <f>uurtarief28</f>
        <v>0</v>
      </c>
      <c r="Q121" s="64" t="e">
        <f>IF(ISBLANK(M121),0,L121/M121)</f>
        <v>#DIV/0!</v>
      </c>
      <c r="R121" s="64" t="e">
        <f>IF(ISBLANK(M121),0,Q121*N121)</f>
        <v>#DIV/0!</v>
      </c>
      <c r="S121" s="67" t="e">
        <f>P121*Q121</f>
        <v>#DIV/0!</v>
      </c>
      <c r="T121" s="64" t="e">
        <f>Q121*dagenperjaar1</f>
        <v>#DIV/0!</v>
      </c>
      <c r="U121" s="68" t="e">
        <f>T121*P121</f>
        <v>#DIV/0!</v>
      </c>
    </row>
    <row r="122" spans="1:21" x14ac:dyDescent="0.2">
      <c r="A122" s="61" t="s">
        <v>200</v>
      </c>
      <c r="B122" s="62" t="s">
        <v>201</v>
      </c>
      <c r="C122" s="62" t="s">
        <v>299</v>
      </c>
      <c r="D122" s="62" t="s">
        <v>330</v>
      </c>
      <c r="E122" s="63" t="s">
        <v>241</v>
      </c>
      <c r="F122" s="62" t="s">
        <v>212</v>
      </c>
      <c r="G122" s="62" t="s">
        <v>177</v>
      </c>
      <c r="H122" s="62" t="s">
        <v>27</v>
      </c>
      <c r="I122" s="62" t="s">
        <v>137</v>
      </c>
      <c r="J122" s="62"/>
      <c r="K122" s="64">
        <v>42.6</v>
      </c>
      <c r="L122" s="64">
        <f>K122*VLOOKUP(H122,dagsoorttabel1,2,FALSE)</f>
        <v>0.21300000000000002</v>
      </c>
      <c r="M122" s="65">
        <f>prodnorm30</f>
        <v>0</v>
      </c>
      <c r="N122" s="66">
        <f>dagwerk30</f>
        <v>0</v>
      </c>
      <c r="O122" s="62" t="s">
        <v>40</v>
      </c>
      <c r="P122" s="67">
        <f>uurtarief30</f>
        <v>0</v>
      </c>
      <c r="Q122" s="64" t="e">
        <f>IF(ISBLANK(M122),0,L122/M122)</f>
        <v>#DIV/0!</v>
      </c>
      <c r="R122" s="64" t="e">
        <f>IF(ISBLANK(M122),0,Q122*N122)</f>
        <v>#DIV/0!</v>
      </c>
      <c r="S122" s="67" t="e">
        <f>P122*Q122</f>
        <v>#DIV/0!</v>
      </c>
      <c r="T122" s="64" t="e">
        <f>Q122*dagenperjaar1</f>
        <v>#DIV/0!</v>
      </c>
      <c r="U122" s="68" t="e">
        <f>T122*P122</f>
        <v>#DIV/0!</v>
      </c>
    </row>
    <row r="123" spans="1:21" x14ac:dyDescent="0.2">
      <c r="A123" s="61" t="s">
        <v>200</v>
      </c>
      <c r="B123" s="62" t="s">
        <v>201</v>
      </c>
      <c r="C123" s="62" t="s">
        <v>299</v>
      </c>
      <c r="D123" s="62" t="s">
        <v>331</v>
      </c>
      <c r="E123" s="63" t="s">
        <v>204</v>
      </c>
      <c r="F123" s="62" t="s">
        <v>233</v>
      </c>
      <c r="G123" s="62" t="s">
        <v>171</v>
      </c>
      <c r="H123" s="62" t="s">
        <v>13</v>
      </c>
      <c r="I123" s="62" t="s">
        <v>137</v>
      </c>
      <c r="J123" s="62"/>
      <c r="K123" s="64">
        <v>21.5</v>
      </c>
      <c r="L123" s="64">
        <f>K123*VLOOKUP(H123,dagsoorttabel1,2,FALSE)</f>
        <v>21.5</v>
      </c>
      <c r="M123" s="65">
        <f>prodnorm26</f>
        <v>0</v>
      </c>
      <c r="N123" s="66">
        <f>dagwerk26</f>
        <v>0</v>
      </c>
      <c r="O123" s="62" t="s">
        <v>40</v>
      </c>
      <c r="P123" s="67">
        <f>uurtarief26</f>
        <v>0</v>
      </c>
      <c r="Q123" s="64" t="e">
        <f>IF(ISBLANK(M123),0,L123/M123)</f>
        <v>#DIV/0!</v>
      </c>
      <c r="R123" s="64" t="e">
        <f>IF(ISBLANK(M123),0,Q123*N123)</f>
        <v>#DIV/0!</v>
      </c>
      <c r="S123" s="67" t="e">
        <f>P123*Q123</f>
        <v>#DIV/0!</v>
      </c>
      <c r="T123" s="64" t="e">
        <f>Q123*dagenperjaar1</f>
        <v>#DIV/0!</v>
      </c>
      <c r="U123" s="68" t="e">
        <f>T123*P123</f>
        <v>#DIV/0!</v>
      </c>
    </row>
    <row r="124" spans="1:21" x14ac:dyDescent="0.2">
      <c r="A124" s="61" t="s">
        <v>200</v>
      </c>
      <c r="B124" s="62" t="s">
        <v>201</v>
      </c>
      <c r="C124" s="62" t="s">
        <v>299</v>
      </c>
      <c r="D124" s="62" t="s">
        <v>332</v>
      </c>
      <c r="E124" s="63" t="s">
        <v>204</v>
      </c>
      <c r="F124" s="62" t="s">
        <v>233</v>
      </c>
      <c r="G124" s="62" t="s">
        <v>171</v>
      </c>
      <c r="H124" s="62" t="s">
        <v>13</v>
      </c>
      <c r="I124" s="62" t="s">
        <v>137</v>
      </c>
      <c r="J124" s="62"/>
      <c r="K124" s="64">
        <v>21.5</v>
      </c>
      <c r="L124" s="64">
        <f>K124*VLOOKUP(H124,dagsoorttabel1,2,FALSE)</f>
        <v>21.5</v>
      </c>
      <c r="M124" s="65">
        <f>prodnorm26</f>
        <v>0</v>
      </c>
      <c r="N124" s="66">
        <f>dagwerk26</f>
        <v>0</v>
      </c>
      <c r="O124" s="62" t="s">
        <v>40</v>
      </c>
      <c r="P124" s="67">
        <f>uurtarief26</f>
        <v>0</v>
      </c>
      <c r="Q124" s="64" t="e">
        <f>IF(ISBLANK(M124),0,L124/M124)</f>
        <v>#DIV/0!</v>
      </c>
      <c r="R124" s="64" t="e">
        <f>IF(ISBLANK(M124),0,Q124*N124)</f>
        <v>#DIV/0!</v>
      </c>
      <c r="S124" s="67" t="e">
        <f>P124*Q124</f>
        <v>#DIV/0!</v>
      </c>
      <c r="T124" s="64" t="e">
        <f>Q124*dagenperjaar1</f>
        <v>#DIV/0!</v>
      </c>
      <c r="U124" s="68" t="e">
        <f>T124*P124</f>
        <v>#DIV/0!</v>
      </c>
    </row>
    <row r="125" spans="1:21" x14ac:dyDescent="0.2">
      <c r="A125" s="61" t="s">
        <v>200</v>
      </c>
      <c r="B125" s="62" t="s">
        <v>201</v>
      </c>
      <c r="C125" s="62" t="s">
        <v>299</v>
      </c>
      <c r="D125" s="62" t="s">
        <v>333</v>
      </c>
      <c r="E125" s="63" t="s">
        <v>204</v>
      </c>
      <c r="F125" s="62" t="s">
        <v>256</v>
      </c>
      <c r="G125" s="62" t="s">
        <v>171</v>
      </c>
      <c r="H125" s="62" t="s">
        <v>13</v>
      </c>
      <c r="I125" s="62" t="s">
        <v>137</v>
      </c>
      <c r="J125" s="62"/>
      <c r="K125" s="64">
        <v>9.1</v>
      </c>
      <c r="L125" s="64">
        <f>K125*VLOOKUP(H125,dagsoorttabel1,2,FALSE)</f>
        <v>9.1</v>
      </c>
      <c r="M125" s="65">
        <f>prodnorm26</f>
        <v>0</v>
      </c>
      <c r="N125" s="66">
        <f>dagwerk26</f>
        <v>0</v>
      </c>
      <c r="O125" s="62" t="s">
        <v>40</v>
      </c>
      <c r="P125" s="67">
        <f>uurtarief26</f>
        <v>0</v>
      </c>
      <c r="Q125" s="64" t="e">
        <f>IF(ISBLANK(M125),0,L125/M125)</f>
        <v>#DIV/0!</v>
      </c>
      <c r="R125" s="64" t="e">
        <f>IF(ISBLANK(M125),0,Q125*N125)</f>
        <v>#DIV/0!</v>
      </c>
      <c r="S125" s="67" t="e">
        <f>P125*Q125</f>
        <v>#DIV/0!</v>
      </c>
      <c r="T125" s="64" t="e">
        <f>Q125*dagenperjaar1</f>
        <v>#DIV/0!</v>
      </c>
      <c r="U125" s="68" t="e">
        <f>T125*P125</f>
        <v>#DIV/0!</v>
      </c>
    </row>
    <row r="126" spans="1:21" x14ac:dyDescent="0.2">
      <c r="A126" s="61" t="s">
        <v>200</v>
      </c>
      <c r="B126" s="62" t="s">
        <v>201</v>
      </c>
      <c r="C126" s="62" t="s">
        <v>299</v>
      </c>
      <c r="D126" s="62" t="s">
        <v>334</v>
      </c>
      <c r="E126" s="63" t="s">
        <v>335</v>
      </c>
      <c r="F126" s="62" t="s">
        <v>256</v>
      </c>
      <c r="G126" s="62" t="s">
        <v>173</v>
      </c>
      <c r="H126" s="62" t="s">
        <v>13</v>
      </c>
      <c r="I126" s="62" t="s">
        <v>137</v>
      </c>
      <c r="J126" s="62"/>
      <c r="K126" s="64">
        <v>56</v>
      </c>
      <c r="L126" s="64">
        <f>K126*VLOOKUP(H126,dagsoorttabel1,2,FALSE)</f>
        <v>56</v>
      </c>
      <c r="M126" s="65">
        <f>prodnorm28</f>
        <v>0</v>
      </c>
      <c r="N126" s="66">
        <f>dagwerk28</f>
        <v>0</v>
      </c>
      <c r="O126" s="62" t="s">
        <v>40</v>
      </c>
      <c r="P126" s="67">
        <f>uurtarief28</f>
        <v>0</v>
      </c>
      <c r="Q126" s="64" t="e">
        <f>IF(ISBLANK(M126),0,L126/M126)</f>
        <v>#DIV/0!</v>
      </c>
      <c r="R126" s="64" t="e">
        <f>IF(ISBLANK(M126),0,Q126*N126)</f>
        <v>#DIV/0!</v>
      </c>
      <c r="S126" s="67" t="e">
        <f>P126*Q126</f>
        <v>#DIV/0!</v>
      </c>
      <c r="T126" s="64" t="e">
        <f>Q126*dagenperjaar1</f>
        <v>#DIV/0!</v>
      </c>
      <c r="U126" s="68" t="e">
        <f>T126*P126</f>
        <v>#DIV/0!</v>
      </c>
    </row>
    <row r="127" spans="1:21" x14ac:dyDescent="0.2">
      <c r="A127" s="61" t="s">
        <v>200</v>
      </c>
      <c r="B127" s="62" t="s">
        <v>201</v>
      </c>
      <c r="C127" s="62" t="s">
        <v>336</v>
      </c>
      <c r="D127" s="62" t="s">
        <v>337</v>
      </c>
      <c r="E127" s="63" t="s">
        <v>306</v>
      </c>
      <c r="F127" s="62" t="s">
        <v>212</v>
      </c>
      <c r="G127" s="62" t="s">
        <v>153</v>
      </c>
      <c r="H127" s="62" t="s">
        <v>13</v>
      </c>
      <c r="I127" s="62" t="s">
        <v>137</v>
      </c>
      <c r="J127" s="62"/>
      <c r="K127" s="64">
        <v>55</v>
      </c>
      <c r="L127" s="64">
        <f>K127*VLOOKUP(H127,dagsoorttabel1,2,FALSE)</f>
        <v>55</v>
      </c>
      <c r="M127" s="65">
        <f>prodnorm15</f>
        <v>0</v>
      </c>
      <c r="N127" s="66">
        <f>dagwerk15</f>
        <v>0</v>
      </c>
      <c r="O127" s="62" t="s">
        <v>40</v>
      </c>
      <c r="P127" s="67">
        <f>uurtarief15</f>
        <v>0</v>
      </c>
      <c r="Q127" s="64" t="e">
        <f>IF(ISBLANK(M127),0,L127/M127)</f>
        <v>#DIV/0!</v>
      </c>
      <c r="R127" s="64" t="e">
        <f>IF(ISBLANK(M127),0,Q127*N127)</f>
        <v>#DIV/0!</v>
      </c>
      <c r="S127" s="67" t="e">
        <f>P127*Q127</f>
        <v>#DIV/0!</v>
      </c>
      <c r="T127" s="64" t="e">
        <f>Q127*dagenperjaar1</f>
        <v>#DIV/0!</v>
      </c>
      <c r="U127" s="68" t="e">
        <f>T127*P127</f>
        <v>#DIV/0!</v>
      </c>
    </row>
    <row r="128" spans="1:21" x14ac:dyDescent="0.2">
      <c r="A128" s="61" t="s">
        <v>200</v>
      </c>
      <c r="B128" s="62" t="s">
        <v>201</v>
      </c>
      <c r="C128" s="62" t="s">
        <v>336</v>
      </c>
      <c r="D128" s="62" t="s">
        <v>337</v>
      </c>
      <c r="E128" s="63" t="s">
        <v>306</v>
      </c>
      <c r="F128" s="62" t="s">
        <v>212</v>
      </c>
      <c r="G128" s="62" t="s">
        <v>177</v>
      </c>
      <c r="H128" s="62" t="s">
        <v>27</v>
      </c>
      <c r="I128" s="62" t="s">
        <v>137</v>
      </c>
      <c r="J128" s="62"/>
      <c r="K128" s="64">
        <v>55</v>
      </c>
      <c r="L128" s="64">
        <f>K128*VLOOKUP(H128,dagsoorttabel1,2,FALSE)</f>
        <v>0.27500000000000002</v>
      </c>
      <c r="M128" s="65">
        <f>prodnorm30</f>
        <v>0</v>
      </c>
      <c r="N128" s="66">
        <f>dagwerk30</f>
        <v>0</v>
      </c>
      <c r="O128" s="62" t="s">
        <v>40</v>
      </c>
      <c r="P128" s="67">
        <f>uurtarief30</f>
        <v>0</v>
      </c>
      <c r="Q128" s="64" t="e">
        <f>IF(ISBLANK(M128),0,L128/M128)</f>
        <v>#DIV/0!</v>
      </c>
      <c r="R128" s="64" t="e">
        <f>IF(ISBLANK(M128),0,Q128*N128)</f>
        <v>#DIV/0!</v>
      </c>
      <c r="S128" s="67" t="e">
        <f>P128*Q128</f>
        <v>#DIV/0!</v>
      </c>
      <c r="T128" s="64" t="e">
        <f>Q128*dagenperjaar1</f>
        <v>#DIV/0!</v>
      </c>
      <c r="U128" s="68" t="e">
        <f>T128*P128</f>
        <v>#DIV/0!</v>
      </c>
    </row>
    <row r="129" spans="1:21" x14ac:dyDescent="0.2">
      <c r="A129" s="61" t="s">
        <v>200</v>
      </c>
      <c r="B129" s="62" t="s">
        <v>201</v>
      </c>
      <c r="C129" s="62" t="s">
        <v>336</v>
      </c>
      <c r="D129" s="62" t="s">
        <v>338</v>
      </c>
      <c r="E129" s="63" t="s">
        <v>339</v>
      </c>
      <c r="F129" s="62" t="s">
        <v>212</v>
      </c>
      <c r="G129" s="62" t="s">
        <v>157</v>
      </c>
      <c r="H129" s="62" t="s">
        <v>13</v>
      </c>
      <c r="I129" s="62" t="s">
        <v>137</v>
      </c>
      <c r="J129" s="62"/>
      <c r="K129" s="64">
        <v>48.4</v>
      </c>
      <c r="L129" s="64">
        <f>K129*VLOOKUP(H129,dagsoorttabel1,2,FALSE)</f>
        <v>48.4</v>
      </c>
      <c r="M129" s="65">
        <f>prodnorm17</f>
        <v>0</v>
      </c>
      <c r="N129" s="66">
        <f>dagwerk17</f>
        <v>0</v>
      </c>
      <c r="O129" s="62" t="s">
        <v>40</v>
      </c>
      <c r="P129" s="67">
        <f>uurtarief17</f>
        <v>0</v>
      </c>
      <c r="Q129" s="64" t="e">
        <f>IF(ISBLANK(M129),0,L129/M129)</f>
        <v>#DIV/0!</v>
      </c>
      <c r="R129" s="64" t="e">
        <f>IF(ISBLANK(M129),0,Q129*N129)</f>
        <v>#DIV/0!</v>
      </c>
      <c r="S129" s="67" t="e">
        <f>P129*Q129</f>
        <v>#DIV/0!</v>
      </c>
      <c r="T129" s="64" t="e">
        <f>Q129*dagenperjaar1</f>
        <v>#DIV/0!</v>
      </c>
      <c r="U129" s="68" t="e">
        <f>T129*P129</f>
        <v>#DIV/0!</v>
      </c>
    </row>
    <row r="130" spans="1:21" x14ac:dyDescent="0.2">
      <c r="A130" s="61" t="s">
        <v>200</v>
      </c>
      <c r="B130" s="62" t="s">
        <v>201</v>
      </c>
      <c r="C130" s="62" t="s">
        <v>336</v>
      </c>
      <c r="D130" s="62" t="s">
        <v>338</v>
      </c>
      <c r="E130" s="63" t="s">
        <v>339</v>
      </c>
      <c r="F130" s="62" t="s">
        <v>212</v>
      </c>
      <c r="G130" s="62" t="s">
        <v>177</v>
      </c>
      <c r="H130" s="62" t="s">
        <v>27</v>
      </c>
      <c r="I130" s="62" t="s">
        <v>137</v>
      </c>
      <c r="J130" s="62"/>
      <c r="K130" s="64">
        <v>48.4</v>
      </c>
      <c r="L130" s="64">
        <f>K130*VLOOKUP(H130,dagsoorttabel1,2,FALSE)</f>
        <v>0.24199999999999999</v>
      </c>
      <c r="M130" s="65">
        <f>prodnorm30</f>
        <v>0</v>
      </c>
      <c r="N130" s="66">
        <f>dagwerk30</f>
        <v>0</v>
      </c>
      <c r="O130" s="62" t="s">
        <v>40</v>
      </c>
      <c r="P130" s="67">
        <f>uurtarief30</f>
        <v>0</v>
      </c>
      <c r="Q130" s="64" t="e">
        <f>IF(ISBLANK(M130),0,L130/M130)</f>
        <v>#DIV/0!</v>
      </c>
      <c r="R130" s="64" t="e">
        <f>IF(ISBLANK(M130),0,Q130*N130)</f>
        <v>#DIV/0!</v>
      </c>
      <c r="S130" s="67" t="e">
        <f>P130*Q130</f>
        <v>#DIV/0!</v>
      </c>
      <c r="T130" s="64" t="e">
        <f>Q130*dagenperjaar1</f>
        <v>#DIV/0!</v>
      </c>
      <c r="U130" s="68" t="e">
        <f>T130*P130</f>
        <v>#DIV/0!</v>
      </c>
    </row>
    <row r="131" spans="1:21" x14ac:dyDescent="0.2">
      <c r="A131" s="61" t="s">
        <v>200</v>
      </c>
      <c r="B131" s="62" t="s">
        <v>201</v>
      </c>
      <c r="C131" s="62" t="s">
        <v>336</v>
      </c>
      <c r="D131" s="62" t="s">
        <v>340</v>
      </c>
      <c r="E131" s="63" t="s">
        <v>341</v>
      </c>
      <c r="F131" s="62" t="s">
        <v>212</v>
      </c>
      <c r="G131" s="62" t="s">
        <v>157</v>
      </c>
      <c r="H131" s="62" t="s">
        <v>13</v>
      </c>
      <c r="I131" s="62" t="s">
        <v>137</v>
      </c>
      <c r="J131" s="62"/>
      <c r="K131" s="64">
        <v>53.6</v>
      </c>
      <c r="L131" s="64">
        <f>K131*VLOOKUP(H131,dagsoorttabel1,2,FALSE)</f>
        <v>53.6</v>
      </c>
      <c r="M131" s="65">
        <f>prodnorm17</f>
        <v>0</v>
      </c>
      <c r="N131" s="66">
        <f>dagwerk17</f>
        <v>0</v>
      </c>
      <c r="O131" s="62" t="s">
        <v>40</v>
      </c>
      <c r="P131" s="67">
        <f>uurtarief17</f>
        <v>0</v>
      </c>
      <c r="Q131" s="64" t="e">
        <f>IF(ISBLANK(M131),0,L131/M131)</f>
        <v>#DIV/0!</v>
      </c>
      <c r="R131" s="64" t="e">
        <f>IF(ISBLANK(M131),0,Q131*N131)</f>
        <v>#DIV/0!</v>
      </c>
      <c r="S131" s="67" t="e">
        <f>P131*Q131</f>
        <v>#DIV/0!</v>
      </c>
      <c r="T131" s="64" t="e">
        <f>Q131*dagenperjaar1</f>
        <v>#DIV/0!</v>
      </c>
      <c r="U131" s="68" t="e">
        <f>T131*P131</f>
        <v>#DIV/0!</v>
      </c>
    </row>
    <row r="132" spans="1:21" x14ac:dyDescent="0.2">
      <c r="A132" s="61" t="s">
        <v>200</v>
      </c>
      <c r="B132" s="62" t="s">
        <v>201</v>
      </c>
      <c r="C132" s="62" t="s">
        <v>336</v>
      </c>
      <c r="D132" s="62" t="s">
        <v>340</v>
      </c>
      <c r="E132" s="63" t="s">
        <v>341</v>
      </c>
      <c r="F132" s="62" t="s">
        <v>212</v>
      </c>
      <c r="G132" s="62" t="s">
        <v>177</v>
      </c>
      <c r="H132" s="62" t="s">
        <v>27</v>
      </c>
      <c r="I132" s="62" t="s">
        <v>137</v>
      </c>
      <c r="J132" s="62"/>
      <c r="K132" s="64">
        <v>53.6</v>
      </c>
      <c r="L132" s="64">
        <f>K132*VLOOKUP(H132,dagsoorttabel1,2,FALSE)</f>
        <v>0.26800000000000002</v>
      </c>
      <c r="M132" s="65">
        <f>prodnorm30</f>
        <v>0</v>
      </c>
      <c r="N132" s="66">
        <f>dagwerk30</f>
        <v>0</v>
      </c>
      <c r="O132" s="62" t="s">
        <v>40</v>
      </c>
      <c r="P132" s="67">
        <f>uurtarief30</f>
        <v>0</v>
      </c>
      <c r="Q132" s="64" t="e">
        <f>IF(ISBLANK(M132),0,L132/M132)</f>
        <v>#DIV/0!</v>
      </c>
      <c r="R132" s="64" t="e">
        <f>IF(ISBLANK(M132),0,Q132*N132)</f>
        <v>#DIV/0!</v>
      </c>
      <c r="S132" s="67" t="e">
        <f>P132*Q132</f>
        <v>#DIV/0!</v>
      </c>
      <c r="T132" s="64" t="e">
        <f>Q132*dagenperjaar1</f>
        <v>#DIV/0!</v>
      </c>
      <c r="U132" s="68" t="e">
        <f>T132*P132</f>
        <v>#DIV/0!</v>
      </c>
    </row>
    <row r="133" spans="1:21" x14ac:dyDescent="0.2">
      <c r="A133" s="61" t="s">
        <v>200</v>
      </c>
      <c r="B133" s="62" t="s">
        <v>201</v>
      </c>
      <c r="C133" s="62" t="s">
        <v>336</v>
      </c>
      <c r="D133" s="62" t="s">
        <v>342</v>
      </c>
      <c r="E133" s="63" t="s">
        <v>306</v>
      </c>
      <c r="F133" s="62" t="s">
        <v>212</v>
      </c>
      <c r="G133" s="62" t="s">
        <v>153</v>
      </c>
      <c r="H133" s="62" t="s">
        <v>13</v>
      </c>
      <c r="I133" s="62" t="s">
        <v>137</v>
      </c>
      <c r="J133" s="62"/>
      <c r="K133" s="64">
        <v>55</v>
      </c>
      <c r="L133" s="64">
        <f>K133*VLOOKUP(H133,dagsoorttabel1,2,FALSE)</f>
        <v>55</v>
      </c>
      <c r="M133" s="65">
        <f>prodnorm15</f>
        <v>0</v>
      </c>
      <c r="N133" s="66">
        <f>dagwerk15</f>
        <v>0</v>
      </c>
      <c r="O133" s="62" t="s">
        <v>40</v>
      </c>
      <c r="P133" s="67">
        <f>uurtarief15</f>
        <v>0</v>
      </c>
      <c r="Q133" s="64" t="e">
        <f>IF(ISBLANK(M133),0,L133/M133)</f>
        <v>#DIV/0!</v>
      </c>
      <c r="R133" s="64" t="e">
        <f>IF(ISBLANK(M133),0,Q133*N133)</f>
        <v>#DIV/0!</v>
      </c>
      <c r="S133" s="67" t="e">
        <f>P133*Q133</f>
        <v>#DIV/0!</v>
      </c>
      <c r="T133" s="64" t="e">
        <f>Q133*dagenperjaar1</f>
        <v>#DIV/0!</v>
      </c>
      <c r="U133" s="68" t="e">
        <f>T133*P133</f>
        <v>#DIV/0!</v>
      </c>
    </row>
    <row r="134" spans="1:21" x14ac:dyDescent="0.2">
      <c r="A134" s="61" t="s">
        <v>200</v>
      </c>
      <c r="B134" s="62" t="s">
        <v>201</v>
      </c>
      <c r="C134" s="62" t="s">
        <v>336</v>
      </c>
      <c r="D134" s="62" t="s">
        <v>342</v>
      </c>
      <c r="E134" s="63" t="s">
        <v>306</v>
      </c>
      <c r="F134" s="62" t="s">
        <v>212</v>
      </c>
      <c r="G134" s="62" t="s">
        <v>177</v>
      </c>
      <c r="H134" s="62" t="s">
        <v>27</v>
      </c>
      <c r="I134" s="62" t="s">
        <v>137</v>
      </c>
      <c r="J134" s="62"/>
      <c r="K134" s="64">
        <v>55</v>
      </c>
      <c r="L134" s="64">
        <f>K134*VLOOKUP(H134,dagsoorttabel1,2,FALSE)</f>
        <v>0.27500000000000002</v>
      </c>
      <c r="M134" s="65">
        <f>prodnorm30</f>
        <v>0</v>
      </c>
      <c r="N134" s="66">
        <f>dagwerk30</f>
        <v>0</v>
      </c>
      <c r="O134" s="62" t="s">
        <v>40</v>
      </c>
      <c r="P134" s="67">
        <f>uurtarief30</f>
        <v>0</v>
      </c>
      <c r="Q134" s="64" t="e">
        <f>IF(ISBLANK(M134),0,L134/M134)</f>
        <v>#DIV/0!</v>
      </c>
      <c r="R134" s="64" t="e">
        <f>IF(ISBLANK(M134),0,Q134*N134)</f>
        <v>#DIV/0!</v>
      </c>
      <c r="S134" s="67" t="e">
        <f>P134*Q134</f>
        <v>#DIV/0!</v>
      </c>
      <c r="T134" s="64" t="e">
        <f>Q134*dagenperjaar1</f>
        <v>#DIV/0!</v>
      </c>
      <c r="U134" s="68" t="e">
        <f>T134*P134</f>
        <v>#DIV/0!</v>
      </c>
    </row>
    <row r="135" spans="1:21" x14ac:dyDescent="0.2">
      <c r="A135" s="61" t="s">
        <v>200</v>
      </c>
      <c r="B135" s="62" t="s">
        <v>201</v>
      </c>
      <c r="C135" s="62" t="s">
        <v>336</v>
      </c>
      <c r="D135" s="62" t="s">
        <v>343</v>
      </c>
      <c r="E135" s="63" t="s">
        <v>344</v>
      </c>
      <c r="F135" s="62" t="s">
        <v>212</v>
      </c>
      <c r="G135" s="62" t="s">
        <v>153</v>
      </c>
      <c r="H135" s="62" t="s">
        <v>13</v>
      </c>
      <c r="I135" s="62" t="s">
        <v>137</v>
      </c>
      <c r="J135" s="62"/>
      <c r="K135" s="64">
        <v>44</v>
      </c>
      <c r="L135" s="64">
        <f>K135*VLOOKUP(H135,dagsoorttabel1,2,FALSE)</f>
        <v>44</v>
      </c>
      <c r="M135" s="65">
        <f>prodnorm15</f>
        <v>0</v>
      </c>
      <c r="N135" s="66">
        <f>dagwerk15</f>
        <v>0</v>
      </c>
      <c r="O135" s="62" t="s">
        <v>40</v>
      </c>
      <c r="P135" s="67">
        <f>uurtarief15</f>
        <v>0</v>
      </c>
      <c r="Q135" s="64" t="e">
        <f>IF(ISBLANK(M135),0,L135/M135)</f>
        <v>#DIV/0!</v>
      </c>
      <c r="R135" s="64" t="e">
        <f>IF(ISBLANK(M135),0,Q135*N135)</f>
        <v>#DIV/0!</v>
      </c>
      <c r="S135" s="67" t="e">
        <f>P135*Q135</f>
        <v>#DIV/0!</v>
      </c>
      <c r="T135" s="64" t="e">
        <f>Q135*dagenperjaar1</f>
        <v>#DIV/0!</v>
      </c>
      <c r="U135" s="68" t="e">
        <f>T135*P135</f>
        <v>#DIV/0!</v>
      </c>
    </row>
    <row r="136" spans="1:21" x14ac:dyDescent="0.2">
      <c r="A136" s="61" t="s">
        <v>200</v>
      </c>
      <c r="B136" s="62" t="s">
        <v>201</v>
      </c>
      <c r="C136" s="62" t="s">
        <v>336</v>
      </c>
      <c r="D136" s="62" t="s">
        <v>343</v>
      </c>
      <c r="E136" s="63" t="s">
        <v>344</v>
      </c>
      <c r="F136" s="62" t="s">
        <v>212</v>
      </c>
      <c r="G136" s="62" t="s">
        <v>177</v>
      </c>
      <c r="H136" s="62" t="s">
        <v>27</v>
      </c>
      <c r="I136" s="62" t="s">
        <v>137</v>
      </c>
      <c r="J136" s="62"/>
      <c r="K136" s="64">
        <v>44</v>
      </c>
      <c r="L136" s="64">
        <f>K136*VLOOKUP(H136,dagsoorttabel1,2,FALSE)</f>
        <v>0.22</v>
      </c>
      <c r="M136" s="65">
        <f>prodnorm30</f>
        <v>0</v>
      </c>
      <c r="N136" s="66">
        <f>dagwerk30</f>
        <v>0</v>
      </c>
      <c r="O136" s="62" t="s">
        <v>40</v>
      </c>
      <c r="P136" s="67">
        <f>uurtarief30</f>
        <v>0</v>
      </c>
      <c r="Q136" s="64" t="e">
        <f>IF(ISBLANK(M136),0,L136/M136)</f>
        <v>#DIV/0!</v>
      </c>
      <c r="R136" s="64" t="e">
        <f>IF(ISBLANK(M136),0,Q136*N136)</f>
        <v>#DIV/0!</v>
      </c>
      <c r="S136" s="67" t="e">
        <f>P136*Q136</f>
        <v>#DIV/0!</v>
      </c>
      <c r="T136" s="64" t="e">
        <f>Q136*dagenperjaar1</f>
        <v>#DIV/0!</v>
      </c>
      <c r="U136" s="68" t="e">
        <f>T136*P136</f>
        <v>#DIV/0!</v>
      </c>
    </row>
    <row r="137" spans="1:21" x14ac:dyDescent="0.2">
      <c r="A137" s="61" t="s">
        <v>200</v>
      </c>
      <c r="B137" s="62" t="s">
        <v>201</v>
      </c>
      <c r="C137" s="62" t="s">
        <v>336</v>
      </c>
      <c r="D137" s="62" t="s">
        <v>345</v>
      </c>
      <c r="E137" s="63" t="s">
        <v>306</v>
      </c>
      <c r="F137" s="62" t="s">
        <v>212</v>
      </c>
      <c r="G137" s="62" t="s">
        <v>153</v>
      </c>
      <c r="H137" s="62" t="s">
        <v>13</v>
      </c>
      <c r="I137" s="62" t="s">
        <v>137</v>
      </c>
      <c r="J137" s="62"/>
      <c r="K137" s="64">
        <v>55</v>
      </c>
      <c r="L137" s="64">
        <f>K137*VLOOKUP(H137,dagsoorttabel1,2,FALSE)</f>
        <v>55</v>
      </c>
      <c r="M137" s="65">
        <f>prodnorm15</f>
        <v>0</v>
      </c>
      <c r="N137" s="66">
        <f>dagwerk15</f>
        <v>0</v>
      </c>
      <c r="O137" s="62" t="s">
        <v>40</v>
      </c>
      <c r="P137" s="67">
        <f>uurtarief15</f>
        <v>0</v>
      </c>
      <c r="Q137" s="64" t="e">
        <f>IF(ISBLANK(M137),0,L137/M137)</f>
        <v>#DIV/0!</v>
      </c>
      <c r="R137" s="64" t="e">
        <f>IF(ISBLANK(M137),0,Q137*N137)</f>
        <v>#DIV/0!</v>
      </c>
      <c r="S137" s="67" t="e">
        <f>P137*Q137</f>
        <v>#DIV/0!</v>
      </c>
      <c r="T137" s="64" t="e">
        <f>Q137*dagenperjaar1</f>
        <v>#DIV/0!</v>
      </c>
      <c r="U137" s="68" t="e">
        <f>T137*P137</f>
        <v>#DIV/0!</v>
      </c>
    </row>
    <row r="138" spans="1:21" x14ac:dyDescent="0.2">
      <c r="A138" s="61" t="s">
        <v>200</v>
      </c>
      <c r="B138" s="62" t="s">
        <v>201</v>
      </c>
      <c r="C138" s="62" t="s">
        <v>336</v>
      </c>
      <c r="D138" s="62" t="s">
        <v>345</v>
      </c>
      <c r="E138" s="63" t="s">
        <v>306</v>
      </c>
      <c r="F138" s="62" t="s">
        <v>212</v>
      </c>
      <c r="G138" s="62" t="s">
        <v>177</v>
      </c>
      <c r="H138" s="62" t="s">
        <v>27</v>
      </c>
      <c r="I138" s="62" t="s">
        <v>137</v>
      </c>
      <c r="J138" s="62"/>
      <c r="K138" s="64">
        <v>55</v>
      </c>
      <c r="L138" s="64">
        <f>K138*VLOOKUP(H138,dagsoorttabel1,2,FALSE)</f>
        <v>0.27500000000000002</v>
      </c>
      <c r="M138" s="65">
        <f>prodnorm30</f>
        <v>0</v>
      </c>
      <c r="N138" s="66">
        <f>dagwerk30</f>
        <v>0</v>
      </c>
      <c r="O138" s="62" t="s">
        <v>40</v>
      </c>
      <c r="P138" s="67">
        <f>uurtarief30</f>
        <v>0</v>
      </c>
      <c r="Q138" s="64" t="e">
        <f>IF(ISBLANK(M138),0,L138/M138)</f>
        <v>#DIV/0!</v>
      </c>
      <c r="R138" s="64" t="e">
        <f>IF(ISBLANK(M138),0,Q138*N138)</f>
        <v>#DIV/0!</v>
      </c>
      <c r="S138" s="67" t="e">
        <f>P138*Q138</f>
        <v>#DIV/0!</v>
      </c>
      <c r="T138" s="64" t="e">
        <f>Q138*dagenperjaar1</f>
        <v>#DIV/0!</v>
      </c>
      <c r="U138" s="68" t="e">
        <f>T138*P138</f>
        <v>#DIV/0!</v>
      </c>
    </row>
    <row r="139" spans="1:21" x14ac:dyDescent="0.2">
      <c r="A139" s="61" t="s">
        <v>200</v>
      </c>
      <c r="B139" s="62" t="s">
        <v>201</v>
      </c>
      <c r="C139" s="62" t="s">
        <v>336</v>
      </c>
      <c r="D139" s="62" t="s">
        <v>346</v>
      </c>
      <c r="E139" s="63" t="s">
        <v>347</v>
      </c>
      <c r="F139" s="62" t="s">
        <v>256</v>
      </c>
      <c r="G139" s="62" t="s">
        <v>169</v>
      </c>
      <c r="H139" s="62" t="s">
        <v>9</v>
      </c>
      <c r="I139" s="62" t="s">
        <v>137</v>
      </c>
      <c r="J139" s="62"/>
      <c r="K139" s="64">
        <v>2</v>
      </c>
      <c r="L139" s="64">
        <f>K139*VLOOKUP(H139,dagsoorttabel1,2,FALSE)</f>
        <v>4.05</v>
      </c>
      <c r="M139" s="65">
        <f>prodnorm25</f>
        <v>0</v>
      </c>
      <c r="N139" s="66">
        <f>dagwerk25</f>
        <v>0</v>
      </c>
      <c r="O139" s="62" t="s">
        <v>40</v>
      </c>
      <c r="P139" s="67">
        <f>uurtarief25</f>
        <v>0</v>
      </c>
      <c r="Q139" s="64" t="e">
        <f>IF(ISBLANK(M139),0,L139/M139)</f>
        <v>#DIV/0!</v>
      </c>
      <c r="R139" s="64" t="e">
        <f>IF(ISBLANK(M139),0,Q139*N139)</f>
        <v>#DIV/0!</v>
      </c>
      <c r="S139" s="67" t="e">
        <f>P139*Q139</f>
        <v>#DIV/0!</v>
      </c>
      <c r="T139" s="64" t="e">
        <f>Q139*dagenperjaar1</f>
        <v>#DIV/0!</v>
      </c>
      <c r="U139" s="68" t="e">
        <f>T139*P139</f>
        <v>#DIV/0!</v>
      </c>
    </row>
    <row r="140" spans="1:21" x14ac:dyDescent="0.2">
      <c r="A140" s="61" t="s">
        <v>200</v>
      </c>
      <c r="B140" s="62" t="s">
        <v>201</v>
      </c>
      <c r="C140" s="62" t="s">
        <v>336</v>
      </c>
      <c r="D140" s="62" t="s">
        <v>348</v>
      </c>
      <c r="E140" s="63" t="s">
        <v>204</v>
      </c>
      <c r="F140" s="62" t="s">
        <v>233</v>
      </c>
      <c r="G140" s="62" t="s">
        <v>171</v>
      </c>
      <c r="H140" s="62" t="s">
        <v>13</v>
      </c>
      <c r="I140" s="62" t="s">
        <v>137</v>
      </c>
      <c r="J140" s="62"/>
      <c r="K140" s="64">
        <v>21.5</v>
      </c>
      <c r="L140" s="64">
        <f>K140*VLOOKUP(H140,dagsoorttabel1,2,FALSE)</f>
        <v>21.5</v>
      </c>
      <c r="M140" s="65">
        <f>prodnorm26</f>
        <v>0</v>
      </c>
      <c r="N140" s="66">
        <f>dagwerk26</f>
        <v>0</v>
      </c>
      <c r="O140" s="62" t="s">
        <v>40</v>
      </c>
      <c r="P140" s="67">
        <f>uurtarief26</f>
        <v>0</v>
      </c>
      <c r="Q140" s="64" t="e">
        <f>IF(ISBLANK(M140),0,L140/M140)</f>
        <v>#DIV/0!</v>
      </c>
      <c r="R140" s="64" t="e">
        <f>IF(ISBLANK(M140),0,Q140*N140)</f>
        <v>#DIV/0!</v>
      </c>
      <c r="S140" s="67" t="e">
        <f>P140*Q140</f>
        <v>#DIV/0!</v>
      </c>
      <c r="T140" s="64" t="e">
        <f>Q140*dagenperjaar1</f>
        <v>#DIV/0!</v>
      </c>
      <c r="U140" s="68" t="e">
        <f>T140*P140</f>
        <v>#DIV/0!</v>
      </c>
    </row>
    <row r="141" spans="1:21" x14ac:dyDescent="0.2">
      <c r="A141" s="61" t="s">
        <v>200</v>
      </c>
      <c r="B141" s="62" t="s">
        <v>201</v>
      </c>
      <c r="C141" s="62" t="s">
        <v>336</v>
      </c>
      <c r="D141" s="62" t="s">
        <v>349</v>
      </c>
      <c r="E141" s="63" t="s">
        <v>241</v>
      </c>
      <c r="F141" s="62" t="s">
        <v>212</v>
      </c>
      <c r="G141" s="62" t="s">
        <v>173</v>
      </c>
      <c r="H141" s="62" t="s">
        <v>13</v>
      </c>
      <c r="I141" s="62" t="s">
        <v>137</v>
      </c>
      <c r="J141" s="62"/>
      <c r="K141" s="64">
        <v>33.4</v>
      </c>
      <c r="L141" s="64">
        <f>K141*VLOOKUP(H141,dagsoorttabel1,2,FALSE)</f>
        <v>33.4</v>
      </c>
      <c r="M141" s="65">
        <f>prodnorm28</f>
        <v>0</v>
      </c>
      <c r="N141" s="66">
        <f>dagwerk28</f>
        <v>0</v>
      </c>
      <c r="O141" s="62" t="s">
        <v>40</v>
      </c>
      <c r="P141" s="67">
        <f>uurtarief28</f>
        <v>0</v>
      </c>
      <c r="Q141" s="64" t="e">
        <f>IF(ISBLANK(M141),0,L141/M141)</f>
        <v>#DIV/0!</v>
      </c>
      <c r="R141" s="64" t="e">
        <f>IF(ISBLANK(M141),0,Q141*N141)</f>
        <v>#DIV/0!</v>
      </c>
      <c r="S141" s="67" t="e">
        <f>P141*Q141</f>
        <v>#DIV/0!</v>
      </c>
      <c r="T141" s="64" t="e">
        <f>Q141*dagenperjaar1</f>
        <v>#DIV/0!</v>
      </c>
      <c r="U141" s="68" t="e">
        <f>T141*P141</f>
        <v>#DIV/0!</v>
      </c>
    </row>
    <row r="142" spans="1:21" x14ac:dyDescent="0.2">
      <c r="A142" s="61" t="s">
        <v>200</v>
      </c>
      <c r="B142" s="62" t="s">
        <v>201</v>
      </c>
      <c r="C142" s="62" t="s">
        <v>336</v>
      </c>
      <c r="D142" s="62" t="s">
        <v>349</v>
      </c>
      <c r="E142" s="63" t="s">
        <v>241</v>
      </c>
      <c r="F142" s="62" t="s">
        <v>212</v>
      </c>
      <c r="G142" s="62" t="s">
        <v>177</v>
      </c>
      <c r="H142" s="62" t="s">
        <v>27</v>
      </c>
      <c r="I142" s="62" t="s">
        <v>137</v>
      </c>
      <c r="J142" s="62"/>
      <c r="K142" s="64">
        <v>33.4</v>
      </c>
      <c r="L142" s="64">
        <f>K142*VLOOKUP(H142,dagsoorttabel1,2,FALSE)</f>
        <v>0.16700000000000001</v>
      </c>
      <c r="M142" s="65">
        <f>prodnorm30</f>
        <v>0</v>
      </c>
      <c r="N142" s="66">
        <f>dagwerk30</f>
        <v>0</v>
      </c>
      <c r="O142" s="62" t="s">
        <v>40</v>
      </c>
      <c r="P142" s="67">
        <f>uurtarief30</f>
        <v>0</v>
      </c>
      <c r="Q142" s="64" t="e">
        <f>IF(ISBLANK(M142),0,L142/M142)</f>
        <v>#DIV/0!</v>
      </c>
      <c r="R142" s="64" t="e">
        <f>IF(ISBLANK(M142),0,Q142*N142)</f>
        <v>#DIV/0!</v>
      </c>
      <c r="S142" s="67" t="e">
        <f>P142*Q142</f>
        <v>#DIV/0!</v>
      </c>
      <c r="T142" s="64" t="e">
        <f>Q142*dagenperjaar1</f>
        <v>#DIV/0!</v>
      </c>
      <c r="U142" s="68" t="e">
        <f>T142*P142</f>
        <v>#DIV/0!</v>
      </c>
    </row>
    <row r="143" spans="1:21" x14ac:dyDescent="0.2">
      <c r="A143" s="61" t="s">
        <v>200</v>
      </c>
      <c r="B143" s="62" t="s">
        <v>201</v>
      </c>
      <c r="C143" s="62" t="s">
        <v>336</v>
      </c>
      <c r="D143" s="62" t="s">
        <v>350</v>
      </c>
      <c r="E143" s="63" t="s">
        <v>351</v>
      </c>
      <c r="F143" s="62" t="s">
        <v>233</v>
      </c>
      <c r="G143" s="62" t="s">
        <v>171</v>
      </c>
      <c r="H143" s="62" t="s">
        <v>13</v>
      </c>
      <c r="I143" s="62" t="s">
        <v>137</v>
      </c>
      <c r="J143" s="62"/>
      <c r="K143" s="64">
        <v>21.5</v>
      </c>
      <c r="L143" s="64">
        <f>K143*VLOOKUP(H143,dagsoorttabel1,2,FALSE)</f>
        <v>21.5</v>
      </c>
      <c r="M143" s="65">
        <f>prodnorm26</f>
        <v>0</v>
      </c>
      <c r="N143" s="66">
        <f>dagwerk26</f>
        <v>0</v>
      </c>
      <c r="O143" s="62" t="s">
        <v>40</v>
      </c>
      <c r="P143" s="67">
        <f>uurtarief26</f>
        <v>0</v>
      </c>
      <c r="Q143" s="64" t="e">
        <f>IF(ISBLANK(M143),0,L143/M143)</f>
        <v>#DIV/0!</v>
      </c>
      <c r="R143" s="64" t="e">
        <f>IF(ISBLANK(M143),0,Q143*N143)</f>
        <v>#DIV/0!</v>
      </c>
      <c r="S143" s="67" t="e">
        <f>P143*Q143</f>
        <v>#DIV/0!</v>
      </c>
      <c r="T143" s="64" t="e">
        <f>Q143*dagenperjaar1</f>
        <v>#DIV/0!</v>
      </c>
      <c r="U143" s="68" t="e">
        <f>T143*P143</f>
        <v>#DIV/0!</v>
      </c>
    </row>
    <row r="144" spans="1:21" x14ac:dyDescent="0.2">
      <c r="A144" s="61" t="s">
        <v>200</v>
      </c>
      <c r="B144" s="62" t="s">
        <v>201</v>
      </c>
      <c r="C144" s="62" t="s">
        <v>352</v>
      </c>
      <c r="D144" s="62" t="s">
        <v>353</v>
      </c>
      <c r="E144" s="63" t="s">
        <v>354</v>
      </c>
      <c r="F144" s="62" t="s">
        <v>212</v>
      </c>
      <c r="G144" s="62" t="s">
        <v>167</v>
      </c>
      <c r="H144" s="62" t="s">
        <v>13</v>
      </c>
      <c r="I144" s="62" t="s">
        <v>137</v>
      </c>
      <c r="J144" s="62"/>
      <c r="K144" s="64">
        <v>63</v>
      </c>
      <c r="L144" s="64">
        <f>K144*VLOOKUP(H144,dagsoorttabel1,2,FALSE)</f>
        <v>63</v>
      </c>
      <c r="M144" s="65">
        <f>prodnorm22</f>
        <v>0</v>
      </c>
      <c r="N144" s="66">
        <f>dagwerk22</f>
        <v>0</v>
      </c>
      <c r="O144" s="62" t="s">
        <v>40</v>
      </c>
      <c r="P144" s="67">
        <f>uurtarief22</f>
        <v>0</v>
      </c>
      <c r="Q144" s="64" t="e">
        <f>IF(ISBLANK(M144),0,L144/M144)</f>
        <v>#DIV/0!</v>
      </c>
      <c r="R144" s="64" t="e">
        <f>IF(ISBLANK(M144),0,Q144*N144)</f>
        <v>#DIV/0!</v>
      </c>
      <c r="S144" s="67" t="e">
        <f>P144*Q144</f>
        <v>#DIV/0!</v>
      </c>
      <c r="T144" s="64" t="e">
        <f>Q144*dagenperjaar1</f>
        <v>#DIV/0!</v>
      </c>
      <c r="U144" s="68" t="e">
        <f>T144*P144</f>
        <v>#DIV/0!</v>
      </c>
    </row>
    <row r="145" spans="1:21" x14ac:dyDescent="0.2">
      <c r="A145" s="61" t="s">
        <v>200</v>
      </c>
      <c r="B145" s="62" t="s">
        <v>201</v>
      </c>
      <c r="C145" s="62" t="s">
        <v>352</v>
      </c>
      <c r="D145" s="62" t="s">
        <v>353</v>
      </c>
      <c r="E145" s="63" t="s">
        <v>354</v>
      </c>
      <c r="F145" s="62" t="s">
        <v>212</v>
      </c>
      <c r="G145" s="62" t="s">
        <v>177</v>
      </c>
      <c r="H145" s="62" t="s">
        <v>27</v>
      </c>
      <c r="I145" s="62" t="s">
        <v>137</v>
      </c>
      <c r="J145" s="62"/>
      <c r="K145" s="64">
        <v>63</v>
      </c>
      <c r="L145" s="64">
        <f>K145*VLOOKUP(H145,dagsoorttabel1,2,FALSE)</f>
        <v>0.315</v>
      </c>
      <c r="M145" s="65">
        <f>prodnorm30</f>
        <v>0</v>
      </c>
      <c r="N145" s="66">
        <f>dagwerk30</f>
        <v>0</v>
      </c>
      <c r="O145" s="62" t="s">
        <v>40</v>
      </c>
      <c r="P145" s="67">
        <f>uurtarief30</f>
        <v>0</v>
      </c>
      <c r="Q145" s="64" t="e">
        <f>IF(ISBLANK(M145),0,L145/M145)</f>
        <v>#DIV/0!</v>
      </c>
      <c r="R145" s="64" t="e">
        <f>IF(ISBLANK(M145),0,Q145*N145)</f>
        <v>#DIV/0!</v>
      </c>
      <c r="S145" s="67" t="e">
        <f>P145*Q145</f>
        <v>#DIV/0!</v>
      </c>
      <c r="T145" s="64" t="e">
        <f>Q145*dagenperjaar1</f>
        <v>#DIV/0!</v>
      </c>
      <c r="U145" s="68" t="e">
        <f>T145*P145</f>
        <v>#DIV/0!</v>
      </c>
    </row>
    <row r="146" spans="1:21" x14ac:dyDescent="0.2">
      <c r="A146" s="61" t="s">
        <v>200</v>
      </c>
      <c r="B146" s="62" t="s">
        <v>201</v>
      </c>
      <c r="C146" s="62" t="s">
        <v>352</v>
      </c>
      <c r="D146" s="62" t="s">
        <v>355</v>
      </c>
      <c r="E146" s="63" t="s">
        <v>356</v>
      </c>
      <c r="F146" s="62" t="s">
        <v>212</v>
      </c>
      <c r="G146" s="62" t="s">
        <v>153</v>
      </c>
      <c r="H146" s="62" t="s">
        <v>13</v>
      </c>
      <c r="I146" s="62" t="s">
        <v>137</v>
      </c>
      <c r="J146" s="62"/>
      <c r="K146" s="64">
        <v>30.9</v>
      </c>
      <c r="L146" s="64">
        <f>K146*VLOOKUP(H146,dagsoorttabel1,2,FALSE)</f>
        <v>30.9</v>
      </c>
      <c r="M146" s="65">
        <f>prodnorm15</f>
        <v>0</v>
      </c>
      <c r="N146" s="66">
        <f>dagwerk15</f>
        <v>0</v>
      </c>
      <c r="O146" s="62" t="s">
        <v>40</v>
      </c>
      <c r="P146" s="67">
        <f>uurtarief15</f>
        <v>0</v>
      </c>
      <c r="Q146" s="64" t="e">
        <f>IF(ISBLANK(M146),0,L146/M146)</f>
        <v>#DIV/0!</v>
      </c>
      <c r="R146" s="64" t="e">
        <f>IF(ISBLANK(M146),0,Q146*N146)</f>
        <v>#DIV/0!</v>
      </c>
      <c r="S146" s="67" t="e">
        <f>P146*Q146</f>
        <v>#DIV/0!</v>
      </c>
      <c r="T146" s="64" t="e">
        <f>Q146*dagenperjaar1</f>
        <v>#DIV/0!</v>
      </c>
      <c r="U146" s="68" t="e">
        <f>T146*P146</f>
        <v>#DIV/0!</v>
      </c>
    </row>
    <row r="147" spans="1:21" x14ac:dyDescent="0.2">
      <c r="A147" s="61" t="s">
        <v>200</v>
      </c>
      <c r="B147" s="62" t="s">
        <v>201</v>
      </c>
      <c r="C147" s="62" t="s">
        <v>352</v>
      </c>
      <c r="D147" s="62" t="s">
        <v>355</v>
      </c>
      <c r="E147" s="63" t="s">
        <v>356</v>
      </c>
      <c r="F147" s="62" t="s">
        <v>212</v>
      </c>
      <c r="G147" s="62" t="s">
        <v>177</v>
      </c>
      <c r="H147" s="62" t="s">
        <v>27</v>
      </c>
      <c r="I147" s="62" t="s">
        <v>137</v>
      </c>
      <c r="J147" s="62"/>
      <c r="K147" s="64">
        <v>30.9</v>
      </c>
      <c r="L147" s="64">
        <f>K147*VLOOKUP(H147,dagsoorttabel1,2,FALSE)</f>
        <v>0.1545</v>
      </c>
      <c r="M147" s="65">
        <f>prodnorm30</f>
        <v>0</v>
      </c>
      <c r="N147" s="66">
        <f>dagwerk30</f>
        <v>0</v>
      </c>
      <c r="O147" s="62" t="s">
        <v>40</v>
      </c>
      <c r="P147" s="67">
        <f>uurtarief30</f>
        <v>0</v>
      </c>
      <c r="Q147" s="64" t="e">
        <f>IF(ISBLANK(M147),0,L147/M147)</f>
        <v>#DIV/0!</v>
      </c>
      <c r="R147" s="64" t="e">
        <f>IF(ISBLANK(M147),0,Q147*N147)</f>
        <v>#DIV/0!</v>
      </c>
      <c r="S147" s="67" t="e">
        <f>P147*Q147</f>
        <v>#DIV/0!</v>
      </c>
      <c r="T147" s="64" t="e">
        <f>Q147*dagenperjaar1</f>
        <v>#DIV/0!</v>
      </c>
      <c r="U147" s="68" t="e">
        <f>T147*P147</f>
        <v>#DIV/0!</v>
      </c>
    </row>
    <row r="148" spans="1:21" x14ac:dyDescent="0.2">
      <c r="A148" s="61" t="s">
        <v>200</v>
      </c>
      <c r="B148" s="62" t="s">
        <v>201</v>
      </c>
      <c r="C148" s="62" t="s">
        <v>352</v>
      </c>
      <c r="D148" s="62" t="s">
        <v>357</v>
      </c>
      <c r="E148" s="63" t="s">
        <v>354</v>
      </c>
      <c r="F148" s="62" t="s">
        <v>212</v>
      </c>
      <c r="G148" s="62" t="s">
        <v>167</v>
      </c>
      <c r="H148" s="62" t="s">
        <v>13</v>
      </c>
      <c r="I148" s="62" t="s">
        <v>137</v>
      </c>
      <c r="J148" s="62"/>
      <c r="K148" s="64">
        <v>60.9</v>
      </c>
      <c r="L148" s="64">
        <f>K148*VLOOKUP(H148,dagsoorttabel1,2,FALSE)</f>
        <v>60.9</v>
      </c>
      <c r="M148" s="65">
        <f>prodnorm22</f>
        <v>0</v>
      </c>
      <c r="N148" s="66">
        <f>dagwerk22</f>
        <v>0</v>
      </c>
      <c r="O148" s="62" t="s">
        <v>40</v>
      </c>
      <c r="P148" s="67">
        <f>uurtarief22</f>
        <v>0</v>
      </c>
      <c r="Q148" s="64" t="e">
        <f>IF(ISBLANK(M148),0,L148/M148)</f>
        <v>#DIV/0!</v>
      </c>
      <c r="R148" s="64" t="e">
        <f>IF(ISBLANK(M148),0,Q148*N148)</f>
        <v>#DIV/0!</v>
      </c>
      <c r="S148" s="67" t="e">
        <f>P148*Q148</f>
        <v>#DIV/0!</v>
      </c>
      <c r="T148" s="64" t="e">
        <f>Q148*dagenperjaar1</f>
        <v>#DIV/0!</v>
      </c>
      <c r="U148" s="68" t="e">
        <f>T148*P148</f>
        <v>#DIV/0!</v>
      </c>
    </row>
    <row r="149" spans="1:21" x14ac:dyDescent="0.2">
      <c r="A149" s="61" t="s">
        <v>200</v>
      </c>
      <c r="B149" s="62" t="s">
        <v>201</v>
      </c>
      <c r="C149" s="62" t="s">
        <v>352</v>
      </c>
      <c r="D149" s="62" t="s">
        <v>357</v>
      </c>
      <c r="E149" s="63" t="s">
        <v>354</v>
      </c>
      <c r="F149" s="62" t="s">
        <v>212</v>
      </c>
      <c r="G149" s="62" t="s">
        <v>177</v>
      </c>
      <c r="H149" s="62" t="s">
        <v>27</v>
      </c>
      <c r="I149" s="62" t="s">
        <v>137</v>
      </c>
      <c r="J149" s="62"/>
      <c r="K149" s="64">
        <v>60.9</v>
      </c>
      <c r="L149" s="64">
        <f>K149*VLOOKUP(H149,dagsoorttabel1,2,FALSE)</f>
        <v>0.30449999999999999</v>
      </c>
      <c r="M149" s="65">
        <f>prodnorm30</f>
        <v>0</v>
      </c>
      <c r="N149" s="66">
        <f>dagwerk30</f>
        <v>0</v>
      </c>
      <c r="O149" s="62" t="s">
        <v>40</v>
      </c>
      <c r="P149" s="67">
        <f>uurtarief30</f>
        <v>0</v>
      </c>
      <c r="Q149" s="64" t="e">
        <f>IF(ISBLANK(M149),0,L149/M149)</f>
        <v>#DIV/0!</v>
      </c>
      <c r="R149" s="64" t="e">
        <f>IF(ISBLANK(M149),0,Q149*N149)</f>
        <v>#DIV/0!</v>
      </c>
      <c r="S149" s="67" t="e">
        <f>P149*Q149</f>
        <v>#DIV/0!</v>
      </c>
      <c r="T149" s="64" t="e">
        <f>Q149*dagenperjaar1</f>
        <v>#DIV/0!</v>
      </c>
      <c r="U149" s="68" t="e">
        <f>T149*P149</f>
        <v>#DIV/0!</v>
      </c>
    </row>
    <row r="150" spans="1:21" x14ac:dyDescent="0.2">
      <c r="A150" s="61" t="s">
        <v>200</v>
      </c>
      <c r="B150" s="62" t="s">
        <v>201</v>
      </c>
      <c r="C150" s="62" t="s">
        <v>352</v>
      </c>
      <c r="D150" s="62" t="s">
        <v>358</v>
      </c>
      <c r="E150" s="63" t="s">
        <v>306</v>
      </c>
      <c r="F150" s="62" t="s">
        <v>212</v>
      </c>
      <c r="G150" s="62" t="s">
        <v>153</v>
      </c>
      <c r="H150" s="62" t="s">
        <v>13</v>
      </c>
      <c r="I150" s="62" t="s">
        <v>137</v>
      </c>
      <c r="J150" s="62"/>
      <c r="K150" s="64">
        <v>55</v>
      </c>
      <c r="L150" s="64">
        <f>K150*VLOOKUP(H150,dagsoorttabel1,2,FALSE)</f>
        <v>55</v>
      </c>
      <c r="M150" s="65">
        <f>prodnorm15</f>
        <v>0</v>
      </c>
      <c r="N150" s="66">
        <f>dagwerk15</f>
        <v>0</v>
      </c>
      <c r="O150" s="62" t="s">
        <v>40</v>
      </c>
      <c r="P150" s="67">
        <f>uurtarief15</f>
        <v>0</v>
      </c>
      <c r="Q150" s="64" t="e">
        <f>IF(ISBLANK(M150),0,L150/M150)</f>
        <v>#DIV/0!</v>
      </c>
      <c r="R150" s="64" t="e">
        <f>IF(ISBLANK(M150),0,Q150*N150)</f>
        <v>#DIV/0!</v>
      </c>
      <c r="S150" s="67" t="e">
        <f>P150*Q150</f>
        <v>#DIV/0!</v>
      </c>
      <c r="T150" s="64" t="e">
        <f>Q150*dagenperjaar1</f>
        <v>#DIV/0!</v>
      </c>
      <c r="U150" s="68" t="e">
        <f>T150*P150</f>
        <v>#DIV/0!</v>
      </c>
    </row>
    <row r="151" spans="1:21" x14ac:dyDescent="0.2">
      <c r="A151" s="61" t="s">
        <v>200</v>
      </c>
      <c r="B151" s="62" t="s">
        <v>201</v>
      </c>
      <c r="C151" s="62" t="s">
        <v>352</v>
      </c>
      <c r="D151" s="62" t="s">
        <v>358</v>
      </c>
      <c r="E151" s="63" t="s">
        <v>306</v>
      </c>
      <c r="F151" s="62" t="s">
        <v>212</v>
      </c>
      <c r="G151" s="62" t="s">
        <v>177</v>
      </c>
      <c r="H151" s="62" t="s">
        <v>27</v>
      </c>
      <c r="I151" s="62" t="s">
        <v>137</v>
      </c>
      <c r="J151" s="62"/>
      <c r="K151" s="64">
        <v>55</v>
      </c>
      <c r="L151" s="64">
        <f>K151*VLOOKUP(H151,dagsoorttabel1,2,FALSE)</f>
        <v>0.27500000000000002</v>
      </c>
      <c r="M151" s="65">
        <f>prodnorm30</f>
        <v>0</v>
      </c>
      <c r="N151" s="66">
        <f>dagwerk30</f>
        <v>0</v>
      </c>
      <c r="O151" s="62" t="s">
        <v>40</v>
      </c>
      <c r="P151" s="67">
        <f>uurtarief30</f>
        <v>0</v>
      </c>
      <c r="Q151" s="64" t="e">
        <f>IF(ISBLANK(M151),0,L151/M151)</f>
        <v>#DIV/0!</v>
      </c>
      <c r="R151" s="64" t="e">
        <f>IF(ISBLANK(M151),0,Q151*N151)</f>
        <v>#DIV/0!</v>
      </c>
      <c r="S151" s="67" t="e">
        <f>P151*Q151</f>
        <v>#DIV/0!</v>
      </c>
      <c r="T151" s="64" t="e">
        <f>Q151*dagenperjaar1</f>
        <v>#DIV/0!</v>
      </c>
      <c r="U151" s="68" t="e">
        <f>T151*P151</f>
        <v>#DIV/0!</v>
      </c>
    </row>
    <row r="152" spans="1:21" x14ac:dyDescent="0.2">
      <c r="A152" s="61" t="s">
        <v>200</v>
      </c>
      <c r="B152" s="62" t="s">
        <v>201</v>
      </c>
      <c r="C152" s="62" t="s">
        <v>352</v>
      </c>
      <c r="D152" s="62" t="s">
        <v>359</v>
      </c>
      <c r="E152" s="63" t="s">
        <v>218</v>
      </c>
      <c r="F152" s="62" t="s">
        <v>212</v>
      </c>
      <c r="G152" s="62" t="s">
        <v>139</v>
      </c>
      <c r="H152" s="62" t="s">
        <v>11</v>
      </c>
      <c r="I152" s="62" t="s">
        <v>137</v>
      </c>
      <c r="J152" s="62"/>
      <c r="K152" s="64">
        <v>21.5</v>
      </c>
      <c r="L152" s="64">
        <f>K152*VLOOKUP(H152,dagsoorttabel1,2,FALSE)</f>
        <v>22.037499999999998</v>
      </c>
      <c r="M152" s="65">
        <f>prodnorm5</f>
        <v>0</v>
      </c>
      <c r="N152" s="66">
        <f>dagwerk5</f>
        <v>0</v>
      </c>
      <c r="O152" s="62" t="s">
        <v>40</v>
      </c>
      <c r="P152" s="67">
        <f>uurtarief5</f>
        <v>0</v>
      </c>
      <c r="Q152" s="64" t="e">
        <f>IF(ISBLANK(M152),0,L152/M152)</f>
        <v>#DIV/0!</v>
      </c>
      <c r="R152" s="64" t="e">
        <f>IF(ISBLANK(M152),0,Q152*N152)</f>
        <v>#DIV/0!</v>
      </c>
      <c r="S152" s="67" t="e">
        <f>P152*Q152</f>
        <v>#DIV/0!</v>
      </c>
      <c r="T152" s="64" t="e">
        <f>Q152*dagenperjaar1</f>
        <v>#DIV/0!</v>
      </c>
      <c r="U152" s="68" t="e">
        <f>T152*P152</f>
        <v>#DIV/0!</v>
      </c>
    </row>
    <row r="153" spans="1:21" x14ac:dyDescent="0.2">
      <c r="A153" s="61" t="s">
        <v>200</v>
      </c>
      <c r="B153" s="62" t="s">
        <v>201</v>
      </c>
      <c r="C153" s="62" t="s">
        <v>352</v>
      </c>
      <c r="D153" s="62" t="s">
        <v>359</v>
      </c>
      <c r="E153" s="63" t="s">
        <v>218</v>
      </c>
      <c r="F153" s="62" t="s">
        <v>212</v>
      </c>
      <c r="G153" s="62" t="s">
        <v>177</v>
      </c>
      <c r="H153" s="62" t="s">
        <v>27</v>
      </c>
      <c r="I153" s="62" t="s">
        <v>137</v>
      </c>
      <c r="J153" s="62"/>
      <c r="K153" s="64">
        <v>21.5</v>
      </c>
      <c r="L153" s="64">
        <f>K153*VLOOKUP(H153,dagsoorttabel1,2,FALSE)</f>
        <v>0.1075</v>
      </c>
      <c r="M153" s="65">
        <f>prodnorm30</f>
        <v>0</v>
      </c>
      <c r="N153" s="66">
        <f>dagwerk30</f>
        <v>0</v>
      </c>
      <c r="O153" s="62" t="s">
        <v>40</v>
      </c>
      <c r="P153" s="67">
        <f>uurtarief30</f>
        <v>0</v>
      </c>
      <c r="Q153" s="64" t="e">
        <f>IF(ISBLANK(M153),0,L153/M153)</f>
        <v>#DIV/0!</v>
      </c>
      <c r="R153" s="64" t="e">
        <f>IF(ISBLANK(M153),0,Q153*N153)</f>
        <v>#DIV/0!</v>
      </c>
      <c r="S153" s="67" t="e">
        <f>P153*Q153</f>
        <v>#DIV/0!</v>
      </c>
      <c r="T153" s="64" t="e">
        <f>Q153*dagenperjaar1</f>
        <v>#DIV/0!</v>
      </c>
      <c r="U153" s="68" t="e">
        <f>T153*P153</f>
        <v>#DIV/0!</v>
      </c>
    </row>
    <row r="154" spans="1:21" x14ac:dyDescent="0.2">
      <c r="A154" s="61" t="s">
        <v>200</v>
      </c>
      <c r="B154" s="62" t="s">
        <v>201</v>
      </c>
      <c r="C154" s="62" t="s">
        <v>352</v>
      </c>
      <c r="D154" s="62" t="s">
        <v>360</v>
      </c>
      <c r="E154" s="63" t="s">
        <v>222</v>
      </c>
      <c r="F154" s="62" t="s">
        <v>256</v>
      </c>
      <c r="G154" s="62" t="s">
        <v>153</v>
      </c>
      <c r="H154" s="62" t="s">
        <v>13</v>
      </c>
      <c r="I154" s="62" t="s">
        <v>137</v>
      </c>
      <c r="J154" s="62"/>
      <c r="K154" s="64">
        <v>63</v>
      </c>
      <c r="L154" s="64">
        <f>K154*VLOOKUP(H154,dagsoorttabel1,2,FALSE)</f>
        <v>63</v>
      </c>
      <c r="M154" s="65">
        <f>prodnorm15</f>
        <v>0</v>
      </c>
      <c r="N154" s="66">
        <f>dagwerk15</f>
        <v>0</v>
      </c>
      <c r="O154" s="62" t="s">
        <v>40</v>
      </c>
      <c r="P154" s="67">
        <f>uurtarief15</f>
        <v>0</v>
      </c>
      <c r="Q154" s="64" t="e">
        <f>IF(ISBLANK(M154),0,L154/M154)</f>
        <v>#DIV/0!</v>
      </c>
      <c r="R154" s="64" t="e">
        <f>IF(ISBLANK(M154),0,Q154*N154)</f>
        <v>#DIV/0!</v>
      </c>
      <c r="S154" s="67" t="e">
        <f>P154*Q154</f>
        <v>#DIV/0!</v>
      </c>
      <c r="T154" s="64" t="e">
        <f>Q154*dagenperjaar1</f>
        <v>#DIV/0!</v>
      </c>
      <c r="U154" s="68" t="e">
        <f>T154*P154</f>
        <v>#DIV/0!</v>
      </c>
    </row>
    <row r="155" spans="1:21" x14ac:dyDescent="0.2">
      <c r="A155" s="61" t="s">
        <v>200</v>
      </c>
      <c r="B155" s="62" t="s">
        <v>201</v>
      </c>
      <c r="C155" s="62" t="s">
        <v>352</v>
      </c>
      <c r="D155" s="62" t="s">
        <v>361</v>
      </c>
      <c r="E155" s="63" t="s">
        <v>264</v>
      </c>
      <c r="F155" s="62" t="s">
        <v>256</v>
      </c>
      <c r="G155" s="62" t="s">
        <v>169</v>
      </c>
      <c r="H155" s="62" t="s">
        <v>10</v>
      </c>
      <c r="I155" s="62" t="s">
        <v>137</v>
      </c>
      <c r="J155" s="62"/>
      <c r="K155" s="64">
        <v>2</v>
      </c>
      <c r="L155" s="64">
        <f>K155*VLOOKUP(H155,dagsoorttabel1,2,FALSE)</f>
        <v>4</v>
      </c>
      <c r="M155" s="65">
        <f>prodnorm24</f>
        <v>0</v>
      </c>
      <c r="N155" s="66">
        <f>dagwerk24</f>
        <v>0</v>
      </c>
      <c r="O155" s="62" t="s">
        <v>40</v>
      </c>
      <c r="P155" s="67">
        <f>uurtarief24</f>
        <v>0</v>
      </c>
      <c r="Q155" s="64" t="e">
        <f>IF(ISBLANK(M155),0,L155/M155)</f>
        <v>#DIV/0!</v>
      </c>
      <c r="R155" s="64" t="e">
        <f>IF(ISBLANK(M155),0,Q155*N155)</f>
        <v>#DIV/0!</v>
      </c>
      <c r="S155" s="67" t="e">
        <f>P155*Q155</f>
        <v>#DIV/0!</v>
      </c>
      <c r="T155" s="64" t="e">
        <f>Q155*dagenperjaar1</f>
        <v>#DIV/0!</v>
      </c>
      <c r="U155" s="68" t="e">
        <f>T155*P155</f>
        <v>#DIV/0!</v>
      </c>
    </row>
    <row r="156" spans="1:21" x14ac:dyDescent="0.2">
      <c r="A156" s="61" t="s">
        <v>200</v>
      </c>
      <c r="B156" s="62" t="s">
        <v>201</v>
      </c>
      <c r="C156" s="62" t="s">
        <v>352</v>
      </c>
      <c r="D156" s="62" t="s">
        <v>362</v>
      </c>
      <c r="E156" s="63" t="s">
        <v>351</v>
      </c>
      <c r="F156" s="62" t="s">
        <v>233</v>
      </c>
      <c r="G156" s="62" t="s">
        <v>171</v>
      </c>
      <c r="H156" s="62" t="s">
        <v>13</v>
      </c>
      <c r="I156" s="62" t="s">
        <v>137</v>
      </c>
      <c r="J156" s="62"/>
      <c r="K156" s="64">
        <v>7</v>
      </c>
      <c r="L156" s="64">
        <f>K156*VLOOKUP(H156,dagsoorttabel1,2,FALSE)</f>
        <v>7</v>
      </c>
      <c r="M156" s="65">
        <f>prodnorm26</f>
        <v>0</v>
      </c>
      <c r="N156" s="66">
        <f>dagwerk26</f>
        <v>0</v>
      </c>
      <c r="O156" s="62" t="s">
        <v>40</v>
      </c>
      <c r="P156" s="67">
        <f>uurtarief26</f>
        <v>0</v>
      </c>
      <c r="Q156" s="64" t="e">
        <f>IF(ISBLANK(M156),0,L156/M156)</f>
        <v>#DIV/0!</v>
      </c>
      <c r="R156" s="64" t="e">
        <f>IF(ISBLANK(M156),0,Q156*N156)</f>
        <v>#DIV/0!</v>
      </c>
      <c r="S156" s="67" t="e">
        <f>P156*Q156</f>
        <v>#DIV/0!</v>
      </c>
      <c r="T156" s="64" t="e">
        <f>Q156*dagenperjaar1</f>
        <v>#DIV/0!</v>
      </c>
      <c r="U156" s="68" t="e">
        <f>T156*P156</f>
        <v>#DIV/0!</v>
      </c>
    </row>
    <row r="157" spans="1:21" x14ac:dyDescent="0.2">
      <c r="A157" s="61" t="s">
        <v>200</v>
      </c>
      <c r="B157" s="62" t="s">
        <v>201</v>
      </c>
      <c r="C157" s="62" t="s">
        <v>352</v>
      </c>
      <c r="D157" s="62" t="s">
        <v>363</v>
      </c>
      <c r="E157" s="63" t="s">
        <v>272</v>
      </c>
      <c r="F157" s="62" t="s">
        <v>212</v>
      </c>
      <c r="G157" s="62" t="s">
        <v>173</v>
      </c>
      <c r="H157" s="62" t="s">
        <v>13</v>
      </c>
      <c r="I157" s="62" t="s">
        <v>137</v>
      </c>
      <c r="J157" s="62"/>
      <c r="K157" s="64">
        <v>42.6</v>
      </c>
      <c r="L157" s="64">
        <f>K157*VLOOKUP(H157,dagsoorttabel1,2,FALSE)</f>
        <v>42.6</v>
      </c>
      <c r="M157" s="65">
        <f>prodnorm28</f>
        <v>0</v>
      </c>
      <c r="N157" s="66">
        <f>dagwerk28</f>
        <v>0</v>
      </c>
      <c r="O157" s="62" t="s">
        <v>40</v>
      </c>
      <c r="P157" s="67">
        <f>uurtarief28</f>
        <v>0</v>
      </c>
      <c r="Q157" s="64" t="e">
        <f>IF(ISBLANK(M157),0,L157/M157)</f>
        <v>#DIV/0!</v>
      </c>
      <c r="R157" s="64" t="e">
        <f>IF(ISBLANK(M157),0,Q157*N157)</f>
        <v>#DIV/0!</v>
      </c>
      <c r="S157" s="67" t="e">
        <f>P157*Q157</f>
        <v>#DIV/0!</v>
      </c>
      <c r="T157" s="64" t="e">
        <f>Q157*dagenperjaar1</f>
        <v>#DIV/0!</v>
      </c>
      <c r="U157" s="68" t="e">
        <f>T157*P157</f>
        <v>#DIV/0!</v>
      </c>
    </row>
    <row r="158" spans="1:21" x14ac:dyDescent="0.2">
      <c r="A158" s="61" t="s">
        <v>200</v>
      </c>
      <c r="B158" s="62" t="s">
        <v>201</v>
      </c>
      <c r="C158" s="62" t="s">
        <v>352</v>
      </c>
      <c r="D158" s="62" t="s">
        <v>363</v>
      </c>
      <c r="E158" s="63" t="s">
        <v>272</v>
      </c>
      <c r="F158" s="62" t="s">
        <v>212</v>
      </c>
      <c r="G158" s="62" t="s">
        <v>177</v>
      </c>
      <c r="H158" s="62" t="s">
        <v>27</v>
      </c>
      <c r="I158" s="62" t="s">
        <v>137</v>
      </c>
      <c r="J158" s="62"/>
      <c r="K158" s="64">
        <v>42.6</v>
      </c>
      <c r="L158" s="64">
        <f>K158*VLOOKUP(H158,dagsoorttabel1,2,FALSE)</f>
        <v>0.21300000000000002</v>
      </c>
      <c r="M158" s="65">
        <f>prodnorm30</f>
        <v>0</v>
      </c>
      <c r="N158" s="66">
        <f>dagwerk30</f>
        <v>0</v>
      </c>
      <c r="O158" s="62" t="s">
        <v>40</v>
      </c>
      <c r="P158" s="67">
        <f>uurtarief30</f>
        <v>0</v>
      </c>
      <c r="Q158" s="64" t="e">
        <f>IF(ISBLANK(M158),0,L158/M158)</f>
        <v>#DIV/0!</v>
      </c>
      <c r="R158" s="64" t="e">
        <f>IF(ISBLANK(M158),0,Q158*N158)</f>
        <v>#DIV/0!</v>
      </c>
      <c r="S158" s="67" t="e">
        <f>P158*Q158</f>
        <v>#DIV/0!</v>
      </c>
      <c r="T158" s="64" t="e">
        <f>Q158*dagenperjaar1</f>
        <v>#DIV/0!</v>
      </c>
      <c r="U158" s="68" t="e">
        <f>T158*P158</f>
        <v>#DIV/0!</v>
      </c>
    </row>
    <row r="159" spans="1:21" x14ac:dyDescent="0.2">
      <c r="A159" s="61" t="s">
        <v>200</v>
      </c>
      <c r="B159" s="62" t="s">
        <v>201</v>
      </c>
      <c r="C159" s="62" t="s">
        <v>352</v>
      </c>
      <c r="D159" s="62" t="s">
        <v>364</v>
      </c>
      <c r="E159" s="63" t="s">
        <v>204</v>
      </c>
      <c r="F159" s="62" t="s">
        <v>233</v>
      </c>
      <c r="G159" s="62" t="s">
        <v>171</v>
      </c>
      <c r="H159" s="62" t="s">
        <v>13</v>
      </c>
      <c r="I159" s="62" t="s">
        <v>137</v>
      </c>
      <c r="J159" s="62"/>
      <c r="K159" s="64">
        <v>7</v>
      </c>
      <c r="L159" s="64">
        <f>K159*VLOOKUP(H159,dagsoorttabel1,2,FALSE)</f>
        <v>7</v>
      </c>
      <c r="M159" s="65">
        <f>prodnorm26</f>
        <v>0</v>
      </c>
      <c r="N159" s="66">
        <f>dagwerk26</f>
        <v>0</v>
      </c>
      <c r="O159" s="62" t="s">
        <v>40</v>
      </c>
      <c r="P159" s="67">
        <f>uurtarief26</f>
        <v>0</v>
      </c>
      <c r="Q159" s="64" t="e">
        <f>IF(ISBLANK(M159),0,L159/M159)</f>
        <v>#DIV/0!</v>
      </c>
      <c r="R159" s="64" t="e">
        <f>IF(ISBLANK(M159),0,Q159*N159)</f>
        <v>#DIV/0!</v>
      </c>
      <c r="S159" s="67" t="e">
        <f>P159*Q159</f>
        <v>#DIV/0!</v>
      </c>
      <c r="T159" s="64" t="e">
        <f>Q159*dagenperjaar1</f>
        <v>#DIV/0!</v>
      </c>
      <c r="U159" s="68" t="e">
        <f>T159*P159</f>
        <v>#DIV/0!</v>
      </c>
    </row>
    <row r="160" spans="1:21" x14ac:dyDescent="0.2">
      <c r="A160" s="61" t="s">
        <v>200</v>
      </c>
      <c r="B160" s="62" t="s">
        <v>201</v>
      </c>
      <c r="C160" s="62" t="s">
        <v>365</v>
      </c>
      <c r="D160" s="62" t="s">
        <v>201</v>
      </c>
      <c r="E160" s="63" t="s">
        <v>366</v>
      </c>
      <c r="F160" s="62" t="s">
        <v>201</v>
      </c>
      <c r="G160" s="62" t="s">
        <v>185</v>
      </c>
      <c r="H160" s="62" t="s">
        <v>15</v>
      </c>
      <c r="I160" s="62" t="s">
        <v>182</v>
      </c>
      <c r="J160" s="62"/>
      <c r="K160" s="64">
        <v>1</v>
      </c>
      <c r="L160" s="64">
        <f>K160*VLOOKUP(H160,dagsoorttabel1,2,FALSE)</f>
        <v>0.61499999999999999</v>
      </c>
      <c r="M160" s="65">
        <f>prodnorm3</f>
        <v>0</v>
      </c>
      <c r="N160" s="66">
        <f>dagwerk3</f>
        <v>0</v>
      </c>
      <c r="O160" s="62" t="s">
        <v>184</v>
      </c>
      <c r="P160" s="67">
        <f>uurtarief3</f>
        <v>0</v>
      </c>
      <c r="Q160" s="64">
        <f>L160*M160/60</f>
        <v>0</v>
      </c>
      <c r="R160" s="64">
        <f>IF(ISBLANK(M160),0,Q160*N160)</f>
        <v>0</v>
      </c>
      <c r="S160" s="67">
        <f>P160*Q160</f>
        <v>0</v>
      </c>
      <c r="T160" s="64">
        <f>Q160*dagenperjaar1</f>
        <v>0</v>
      </c>
      <c r="U160" s="68">
        <f>T160*P160</f>
        <v>0</v>
      </c>
    </row>
    <row r="161" spans="1:21" x14ac:dyDescent="0.2">
      <c r="A161" s="61" t="s">
        <v>200</v>
      </c>
      <c r="B161" s="62" t="s">
        <v>201</v>
      </c>
      <c r="C161" s="62" t="s">
        <v>367</v>
      </c>
      <c r="D161" s="62" t="s">
        <v>368</v>
      </c>
      <c r="E161" s="63" t="s">
        <v>276</v>
      </c>
      <c r="F161" s="62" t="s">
        <v>212</v>
      </c>
      <c r="G161" s="62" t="s">
        <v>173</v>
      </c>
      <c r="H161" s="62" t="s">
        <v>13</v>
      </c>
      <c r="I161" s="62" t="s">
        <v>137</v>
      </c>
      <c r="J161" s="62"/>
      <c r="K161" s="64">
        <v>19.600000000000001</v>
      </c>
      <c r="L161" s="64">
        <f>K161*VLOOKUP(H161,dagsoorttabel1,2,FALSE)</f>
        <v>19.600000000000001</v>
      </c>
      <c r="M161" s="65">
        <f>prodnorm28</f>
        <v>0</v>
      </c>
      <c r="N161" s="66">
        <f>dagwerk28</f>
        <v>0</v>
      </c>
      <c r="O161" s="62" t="s">
        <v>40</v>
      </c>
      <c r="P161" s="67">
        <f>uurtarief28</f>
        <v>0</v>
      </c>
      <c r="Q161" s="64" t="e">
        <f>IF(ISBLANK(M161),0,L161/M161)</f>
        <v>#DIV/0!</v>
      </c>
      <c r="R161" s="64" t="e">
        <f>IF(ISBLANK(M161),0,Q161*N161)</f>
        <v>#DIV/0!</v>
      </c>
      <c r="S161" s="67" t="e">
        <f>P161*Q161</f>
        <v>#DIV/0!</v>
      </c>
      <c r="T161" s="64" t="e">
        <f>Q161*dagenperjaar1</f>
        <v>#DIV/0!</v>
      </c>
      <c r="U161" s="68" t="e">
        <f>T161*P161</f>
        <v>#DIV/0!</v>
      </c>
    </row>
    <row r="162" spans="1:21" x14ac:dyDescent="0.2">
      <c r="A162" s="61" t="s">
        <v>200</v>
      </c>
      <c r="B162" s="62" t="s">
        <v>201</v>
      </c>
      <c r="C162" s="62" t="s">
        <v>367</v>
      </c>
      <c r="D162" s="62" t="s">
        <v>368</v>
      </c>
      <c r="E162" s="63" t="s">
        <v>276</v>
      </c>
      <c r="F162" s="62" t="s">
        <v>212</v>
      </c>
      <c r="G162" s="62" t="s">
        <v>177</v>
      </c>
      <c r="H162" s="62" t="s">
        <v>27</v>
      </c>
      <c r="I162" s="62" t="s">
        <v>137</v>
      </c>
      <c r="J162" s="62"/>
      <c r="K162" s="64">
        <v>19.600000000000001</v>
      </c>
      <c r="L162" s="64">
        <f>K162*VLOOKUP(H162,dagsoorttabel1,2,FALSE)</f>
        <v>9.8000000000000004E-2</v>
      </c>
      <c r="M162" s="65">
        <f>prodnorm30</f>
        <v>0</v>
      </c>
      <c r="N162" s="66">
        <f>dagwerk30</f>
        <v>0</v>
      </c>
      <c r="O162" s="62" t="s">
        <v>40</v>
      </c>
      <c r="P162" s="67">
        <f>uurtarief30</f>
        <v>0</v>
      </c>
      <c r="Q162" s="64" t="e">
        <f>IF(ISBLANK(M162),0,L162/M162)</f>
        <v>#DIV/0!</v>
      </c>
      <c r="R162" s="64" t="e">
        <f>IF(ISBLANK(M162),0,Q162*N162)</f>
        <v>#DIV/0!</v>
      </c>
      <c r="S162" s="67" t="e">
        <f>P162*Q162</f>
        <v>#DIV/0!</v>
      </c>
      <c r="T162" s="64" t="e">
        <f>Q162*dagenperjaar1</f>
        <v>#DIV/0!</v>
      </c>
      <c r="U162" s="68" t="e">
        <f>T162*P162</f>
        <v>#DIV/0!</v>
      </c>
    </row>
    <row r="163" spans="1:21" x14ac:dyDescent="0.2">
      <c r="A163" s="61" t="s">
        <v>200</v>
      </c>
      <c r="B163" s="62" t="s">
        <v>201</v>
      </c>
      <c r="C163" s="62" t="s">
        <v>367</v>
      </c>
      <c r="D163" s="62" t="s">
        <v>369</v>
      </c>
      <c r="E163" s="63" t="s">
        <v>370</v>
      </c>
      <c r="F163" s="62" t="s">
        <v>212</v>
      </c>
      <c r="G163" s="62" t="s">
        <v>151</v>
      </c>
      <c r="H163" s="62" t="s">
        <v>13</v>
      </c>
      <c r="I163" s="62" t="s">
        <v>137</v>
      </c>
      <c r="J163" s="62"/>
      <c r="K163" s="64">
        <v>18</v>
      </c>
      <c r="L163" s="64">
        <f>K163*VLOOKUP(H163,dagsoorttabel1,2,FALSE)</f>
        <v>18</v>
      </c>
      <c r="M163" s="65">
        <f>prodnorm14</f>
        <v>0</v>
      </c>
      <c r="N163" s="66">
        <f>dagwerk14</f>
        <v>0</v>
      </c>
      <c r="O163" s="62" t="s">
        <v>40</v>
      </c>
      <c r="P163" s="67">
        <f>uurtarief14</f>
        <v>0</v>
      </c>
      <c r="Q163" s="64" t="e">
        <f>IF(ISBLANK(M163),0,L163/M163)</f>
        <v>#DIV/0!</v>
      </c>
      <c r="R163" s="64" t="e">
        <f>IF(ISBLANK(M163),0,Q163*N163)</f>
        <v>#DIV/0!</v>
      </c>
      <c r="S163" s="67" t="e">
        <f>P163*Q163</f>
        <v>#DIV/0!</v>
      </c>
      <c r="T163" s="64" t="e">
        <f>Q163*dagenperjaar1</f>
        <v>#DIV/0!</v>
      </c>
      <c r="U163" s="68" t="e">
        <f>T163*P163</f>
        <v>#DIV/0!</v>
      </c>
    </row>
    <row r="164" spans="1:21" x14ac:dyDescent="0.2">
      <c r="A164" s="61" t="s">
        <v>200</v>
      </c>
      <c r="B164" s="62" t="s">
        <v>201</v>
      </c>
      <c r="C164" s="62" t="s">
        <v>367</v>
      </c>
      <c r="D164" s="62" t="s">
        <v>369</v>
      </c>
      <c r="E164" s="63" t="s">
        <v>370</v>
      </c>
      <c r="F164" s="62" t="s">
        <v>212</v>
      </c>
      <c r="G164" s="62" t="s">
        <v>177</v>
      </c>
      <c r="H164" s="62" t="s">
        <v>27</v>
      </c>
      <c r="I164" s="62" t="s">
        <v>137</v>
      </c>
      <c r="J164" s="62"/>
      <c r="K164" s="64">
        <v>18</v>
      </c>
      <c r="L164" s="64">
        <f>K164*VLOOKUP(H164,dagsoorttabel1,2,FALSE)</f>
        <v>0.09</v>
      </c>
      <c r="M164" s="65">
        <f>prodnorm30</f>
        <v>0</v>
      </c>
      <c r="N164" s="66">
        <f>dagwerk30</f>
        <v>0</v>
      </c>
      <c r="O164" s="62" t="s">
        <v>40</v>
      </c>
      <c r="P164" s="67">
        <f>uurtarief30</f>
        <v>0</v>
      </c>
      <c r="Q164" s="64" t="e">
        <f>IF(ISBLANK(M164),0,L164/M164)</f>
        <v>#DIV/0!</v>
      </c>
      <c r="R164" s="64" t="e">
        <f>IF(ISBLANK(M164),0,Q164*N164)</f>
        <v>#DIV/0!</v>
      </c>
      <c r="S164" s="67" t="e">
        <f>P164*Q164</f>
        <v>#DIV/0!</v>
      </c>
      <c r="T164" s="64" t="e">
        <f>Q164*dagenperjaar1</f>
        <v>#DIV/0!</v>
      </c>
      <c r="U164" s="68" t="e">
        <f>T164*P164</f>
        <v>#DIV/0!</v>
      </c>
    </row>
    <row r="165" spans="1:21" x14ac:dyDescent="0.2">
      <c r="A165" s="61" t="s">
        <v>200</v>
      </c>
      <c r="B165" s="62" t="s">
        <v>201</v>
      </c>
      <c r="C165" s="62" t="s">
        <v>367</v>
      </c>
      <c r="D165" s="62" t="s">
        <v>371</v>
      </c>
      <c r="E165" s="63" t="s">
        <v>372</v>
      </c>
      <c r="F165" s="62" t="s">
        <v>256</v>
      </c>
      <c r="G165" s="62" t="s">
        <v>143</v>
      </c>
      <c r="H165" s="62" t="s">
        <v>13</v>
      </c>
      <c r="I165" s="62" t="s">
        <v>137</v>
      </c>
      <c r="J165" s="62"/>
      <c r="K165" s="64">
        <v>14</v>
      </c>
      <c r="L165" s="64">
        <f>K165*VLOOKUP(H165,dagsoorttabel1,2,FALSE)</f>
        <v>14</v>
      </c>
      <c r="M165" s="65">
        <f>prodnorm9</f>
        <v>0</v>
      </c>
      <c r="N165" s="66">
        <f>dagwerk9</f>
        <v>0</v>
      </c>
      <c r="O165" s="62" t="s">
        <v>40</v>
      </c>
      <c r="P165" s="67">
        <f>uurtarief9</f>
        <v>0</v>
      </c>
      <c r="Q165" s="64" t="e">
        <f>IF(ISBLANK(M165),0,L165/M165)</f>
        <v>#DIV/0!</v>
      </c>
      <c r="R165" s="64" t="e">
        <f>IF(ISBLANK(M165),0,Q165*N165)</f>
        <v>#DIV/0!</v>
      </c>
      <c r="S165" s="67" t="e">
        <f>P165*Q165</f>
        <v>#DIV/0!</v>
      </c>
      <c r="T165" s="64" t="e">
        <f>Q165*dagenperjaar1</f>
        <v>#DIV/0!</v>
      </c>
      <c r="U165" s="68" t="e">
        <f>T165*P165</f>
        <v>#DIV/0!</v>
      </c>
    </row>
    <row r="166" spans="1:21" x14ac:dyDescent="0.2">
      <c r="A166" s="61" t="s">
        <v>200</v>
      </c>
      <c r="B166" s="62" t="s">
        <v>201</v>
      </c>
      <c r="C166" s="62" t="s">
        <v>367</v>
      </c>
      <c r="D166" s="62" t="s">
        <v>373</v>
      </c>
      <c r="E166" s="63" t="s">
        <v>374</v>
      </c>
      <c r="F166" s="62" t="s">
        <v>256</v>
      </c>
      <c r="G166" s="62" t="s">
        <v>169</v>
      </c>
      <c r="H166" s="62" t="s">
        <v>13</v>
      </c>
      <c r="I166" s="62" t="s">
        <v>137</v>
      </c>
      <c r="J166" s="62"/>
      <c r="K166" s="64">
        <v>1.8</v>
      </c>
      <c r="L166" s="64">
        <f>K166*VLOOKUP(H166,dagsoorttabel1,2,FALSE)</f>
        <v>1.8</v>
      </c>
      <c r="M166" s="65">
        <f>prodnorm23</f>
        <v>0</v>
      </c>
      <c r="N166" s="66">
        <f>dagwerk23</f>
        <v>0</v>
      </c>
      <c r="O166" s="62" t="s">
        <v>40</v>
      </c>
      <c r="P166" s="67">
        <f>uurtarief23</f>
        <v>0</v>
      </c>
      <c r="Q166" s="64" t="e">
        <f>IF(ISBLANK(M166),0,L166/M166)</f>
        <v>#DIV/0!</v>
      </c>
      <c r="R166" s="64" t="e">
        <f>IF(ISBLANK(M166),0,Q166*N166)</f>
        <v>#DIV/0!</v>
      </c>
      <c r="S166" s="67" t="e">
        <f>P166*Q166</f>
        <v>#DIV/0!</v>
      </c>
      <c r="T166" s="64" t="e">
        <f>Q166*dagenperjaar1</f>
        <v>#DIV/0!</v>
      </c>
      <c r="U166" s="68" t="e">
        <f>T166*P166</f>
        <v>#DIV/0!</v>
      </c>
    </row>
    <row r="167" spans="1:21" x14ac:dyDescent="0.2">
      <c r="A167" s="61" t="s">
        <v>200</v>
      </c>
      <c r="B167" s="62" t="s">
        <v>201</v>
      </c>
      <c r="C167" s="62" t="s">
        <v>367</v>
      </c>
      <c r="D167" s="62" t="s">
        <v>375</v>
      </c>
      <c r="E167" s="63" t="s">
        <v>376</v>
      </c>
      <c r="F167" s="62" t="s">
        <v>212</v>
      </c>
      <c r="G167" s="62" t="s">
        <v>151</v>
      </c>
      <c r="H167" s="62" t="s">
        <v>13</v>
      </c>
      <c r="I167" s="62" t="s">
        <v>137</v>
      </c>
      <c r="J167" s="62"/>
      <c r="K167" s="64">
        <v>18</v>
      </c>
      <c r="L167" s="64">
        <f>K167*VLOOKUP(H167,dagsoorttabel1,2,FALSE)</f>
        <v>18</v>
      </c>
      <c r="M167" s="65">
        <f>prodnorm14</f>
        <v>0</v>
      </c>
      <c r="N167" s="66">
        <f>dagwerk14</f>
        <v>0</v>
      </c>
      <c r="O167" s="62" t="s">
        <v>40</v>
      </c>
      <c r="P167" s="67">
        <f>uurtarief14</f>
        <v>0</v>
      </c>
      <c r="Q167" s="64" t="e">
        <f>IF(ISBLANK(M167),0,L167/M167)</f>
        <v>#DIV/0!</v>
      </c>
      <c r="R167" s="64" t="e">
        <f>IF(ISBLANK(M167),0,Q167*N167)</f>
        <v>#DIV/0!</v>
      </c>
      <c r="S167" s="67" t="e">
        <f>P167*Q167</f>
        <v>#DIV/0!</v>
      </c>
      <c r="T167" s="64" t="e">
        <f>Q167*dagenperjaar1</f>
        <v>#DIV/0!</v>
      </c>
      <c r="U167" s="68" t="e">
        <f>T167*P167</f>
        <v>#DIV/0!</v>
      </c>
    </row>
    <row r="168" spans="1:21" x14ac:dyDescent="0.2">
      <c r="A168" s="61" t="s">
        <v>200</v>
      </c>
      <c r="B168" s="62" t="s">
        <v>201</v>
      </c>
      <c r="C168" s="62" t="s">
        <v>367</v>
      </c>
      <c r="D168" s="62" t="s">
        <v>375</v>
      </c>
      <c r="E168" s="63" t="s">
        <v>376</v>
      </c>
      <c r="F168" s="62" t="s">
        <v>212</v>
      </c>
      <c r="G168" s="62" t="s">
        <v>177</v>
      </c>
      <c r="H168" s="62" t="s">
        <v>27</v>
      </c>
      <c r="I168" s="62" t="s">
        <v>137</v>
      </c>
      <c r="J168" s="62"/>
      <c r="K168" s="64">
        <v>18</v>
      </c>
      <c r="L168" s="64">
        <f>K168*VLOOKUP(H168,dagsoorttabel1,2,FALSE)</f>
        <v>0.09</v>
      </c>
      <c r="M168" s="65">
        <f>prodnorm30</f>
        <v>0</v>
      </c>
      <c r="N168" s="66">
        <f>dagwerk30</f>
        <v>0</v>
      </c>
      <c r="O168" s="62" t="s">
        <v>40</v>
      </c>
      <c r="P168" s="67">
        <f>uurtarief30</f>
        <v>0</v>
      </c>
      <c r="Q168" s="64" t="e">
        <f>IF(ISBLANK(M168),0,L168/M168)</f>
        <v>#DIV/0!</v>
      </c>
      <c r="R168" s="64" t="e">
        <f>IF(ISBLANK(M168),0,Q168*N168)</f>
        <v>#DIV/0!</v>
      </c>
      <c r="S168" s="67" t="e">
        <f>P168*Q168</f>
        <v>#DIV/0!</v>
      </c>
      <c r="T168" s="64" t="e">
        <f>Q168*dagenperjaar1</f>
        <v>#DIV/0!</v>
      </c>
      <c r="U168" s="68" t="e">
        <f>T168*P168</f>
        <v>#DIV/0!</v>
      </c>
    </row>
    <row r="169" spans="1:21" x14ac:dyDescent="0.2">
      <c r="A169" s="61" t="s">
        <v>200</v>
      </c>
      <c r="B169" s="62" t="s">
        <v>201</v>
      </c>
      <c r="C169" s="62" t="s">
        <v>367</v>
      </c>
      <c r="D169" s="62" t="s">
        <v>377</v>
      </c>
      <c r="E169" s="63" t="s">
        <v>378</v>
      </c>
      <c r="F169" s="62" t="s">
        <v>256</v>
      </c>
      <c r="G169" s="62" t="s">
        <v>143</v>
      </c>
      <c r="H169" s="62" t="s">
        <v>13</v>
      </c>
      <c r="I169" s="62" t="s">
        <v>137</v>
      </c>
      <c r="J169" s="62"/>
      <c r="K169" s="64">
        <v>18.3</v>
      </c>
      <c r="L169" s="64">
        <f>K169*VLOOKUP(H169,dagsoorttabel1,2,FALSE)</f>
        <v>18.3</v>
      </c>
      <c r="M169" s="65">
        <f>prodnorm9</f>
        <v>0</v>
      </c>
      <c r="N169" s="66">
        <f>dagwerk9</f>
        <v>0</v>
      </c>
      <c r="O169" s="62" t="s">
        <v>40</v>
      </c>
      <c r="P169" s="67">
        <f>uurtarief9</f>
        <v>0</v>
      </c>
      <c r="Q169" s="64" t="e">
        <f>IF(ISBLANK(M169),0,L169/M169)</f>
        <v>#DIV/0!</v>
      </c>
      <c r="R169" s="64" t="e">
        <f>IF(ISBLANK(M169),0,Q169*N169)</f>
        <v>#DIV/0!</v>
      </c>
      <c r="S169" s="67" t="e">
        <f>P169*Q169</f>
        <v>#DIV/0!</v>
      </c>
      <c r="T169" s="64" t="e">
        <f>Q169*dagenperjaar1</f>
        <v>#DIV/0!</v>
      </c>
      <c r="U169" s="68" t="e">
        <f>T169*P169</f>
        <v>#DIV/0!</v>
      </c>
    </row>
    <row r="170" spans="1:21" x14ac:dyDescent="0.2">
      <c r="A170" s="61" t="s">
        <v>200</v>
      </c>
      <c r="B170" s="62" t="s">
        <v>201</v>
      </c>
      <c r="C170" s="62" t="s">
        <v>367</v>
      </c>
      <c r="D170" s="62" t="s">
        <v>379</v>
      </c>
      <c r="E170" s="63" t="s">
        <v>380</v>
      </c>
      <c r="F170" s="62" t="s">
        <v>256</v>
      </c>
      <c r="G170" s="62" t="s">
        <v>169</v>
      </c>
      <c r="H170" s="62" t="s">
        <v>13</v>
      </c>
      <c r="I170" s="62" t="s">
        <v>137</v>
      </c>
      <c r="J170" s="62"/>
      <c r="K170" s="64">
        <v>2.2000000000000002</v>
      </c>
      <c r="L170" s="64">
        <f>K170*VLOOKUP(H170,dagsoorttabel1,2,FALSE)</f>
        <v>2.2000000000000002</v>
      </c>
      <c r="M170" s="65">
        <f>prodnorm23</f>
        <v>0</v>
      </c>
      <c r="N170" s="66">
        <f>dagwerk23</f>
        <v>0</v>
      </c>
      <c r="O170" s="62" t="s">
        <v>40</v>
      </c>
      <c r="P170" s="67">
        <f>uurtarief23</f>
        <v>0</v>
      </c>
      <c r="Q170" s="64" t="e">
        <f>IF(ISBLANK(M170),0,L170/M170)</f>
        <v>#DIV/0!</v>
      </c>
      <c r="R170" s="64" t="e">
        <f>IF(ISBLANK(M170),0,Q170*N170)</f>
        <v>#DIV/0!</v>
      </c>
      <c r="S170" s="67" t="e">
        <f>P170*Q170</f>
        <v>#DIV/0!</v>
      </c>
      <c r="T170" s="64" t="e">
        <f>Q170*dagenperjaar1</f>
        <v>#DIV/0!</v>
      </c>
      <c r="U170" s="68" t="e">
        <f>T170*P170</f>
        <v>#DIV/0!</v>
      </c>
    </row>
    <row r="171" spans="1:21" x14ac:dyDescent="0.2">
      <c r="A171" s="61" t="s">
        <v>200</v>
      </c>
      <c r="B171" s="62" t="s">
        <v>201</v>
      </c>
      <c r="C171" s="62" t="s">
        <v>367</v>
      </c>
      <c r="D171" s="62" t="s">
        <v>381</v>
      </c>
      <c r="E171" s="63" t="s">
        <v>382</v>
      </c>
      <c r="F171" s="62" t="s">
        <v>212</v>
      </c>
      <c r="G171" s="62" t="s">
        <v>139</v>
      </c>
      <c r="H171" s="62" t="s">
        <v>11</v>
      </c>
      <c r="I171" s="62" t="s">
        <v>137</v>
      </c>
      <c r="J171" s="62"/>
      <c r="K171" s="64">
        <v>10.9</v>
      </c>
      <c r="L171" s="64">
        <f>K171*VLOOKUP(H171,dagsoorttabel1,2,FALSE)</f>
        <v>11.172499999999999</v>
      </c>
      <c r="M171" s="65">
        <f>prodnorm5</f>
        <v>0</v>
      </c>
      <c r="N171" s="66">
        <f>dagwerk5</f>
        <v>0</v>
      </c>
      <c r="O171" s="62" t="s">
        <v>40</v>
      </c>
      <c r="P171" s="67">
        <f>uurtarief5</f>
        <v>0</v>
      </c>
      <c r="Q171" s="64" t="e">
        <f>IF(ISBLANK(M171),0,L171/M171)</f>
        <v>#DIV/0!</v>
      </c>
      <c r="R171" s="64" t="e">
        <f>IF(ISBLANK(M171),0,Q171*N171)</f>
        <v>#DIV/0!</v>
      </c>
      <c r="S171" s="67" t="e">
        <f>P171*Q171</f>
        <v>#DIV/0!</v>
      </c>
      <c r="T171" s="64" t="e">
        <f>Q171*dagenperjaar1</f>
        <v>#DIV/0!</v>
      </c>
      <c r="U171" s="68" t="e">
        <f>T171*P171</f>
        <v>#DIV/0!</v>
      </c>
    </row>
    <row r="172" spans="1:21" x14ac:dyDescent="0.2">
      <c r="A172" s="61" t="s">
        <v>200</v>
      </c>
      <c r="B172" s="62" t="s">
        <v>201</v>
      </c>
      <c r="C172" s="62" t="s">
        <v>367</v>
      </c>
      <c r="D172" s="62" t="s">
        <v>381</v>
      </c>
      <c r="E172" s="63" t="s">
        <v>382</v>
      </c>
      <c r="F172" s="62" t="s">
        <v>212</v>
      </c>
      <c r="G172" s="62" t="s">
        <v>177</v>
      </c>
      <c r="H172" s="62" t="s">
        <v>27</v>
      </c>
      <c r="I172" s="62" t="s">
        <v>137</v>
      </c>
      <c r="J172" s="62"/>
      <c r="K172" s="64">
        <v>10.9</v>
      </c>
      <c r="L172" s="64">
        <f>K172*VLOOKUP(H172,dagsoorttabel1,2,FALSE)</f>
        <v>5.45E-2</v>
      </c>
      <c r="M172" s="65">
        <f>prodnorm30</f>
        <v>0</v>
      </c>
      <c r="N172" s="66">
        <f>dagwerk30</f>
        <v>0</v>
      </c>
      <c r="O172" s="62" t="s">
        <v>40</v>
      </c>
      <c r="P172" s="67">
        <f>uurtarief30</f>
        <v>0</v>
      </c>
      <c r="Q172" s="64" t="e">
        <f>IF(ISBLANK(M172),0,L172/M172)</f>
        <v>#DIV/0!</v>
      </c>
      <c r="R172" s="64" t="e">
        <f>IF(ISBLANK(M172),0,Q172*N172)</f>
        <v>#DIV/0!</v>
      </c>
      <c r="S172" s="67" t="e">
        <f>P172*Q172</f>
        <v>#DIV/0!</v>
      </c>
      <c r="T172" s="64" t="e">
        <f>Q172*dagenperjaar1</f>
        <v>#DIV/0!</v>
      </c>
      <c r="U172" s="68" t="e">
        <f>T172*P172</f>
        <v>#DIV/0!</v>
      </c>
    </row>
    <row r="173" spans="1:21" x14ac:dyDescent="0.2">
      <c r="A173" s="61" t="s">
        <v>200</v>
      </c>
      <c r="B173" s="62" t="s">
        <v>201</v>
      </c>
      <c r="C173" s="62" t="s">
        <v>367</v>
      </c>
      <c r="D173" s="62" t="s">
        <v>383</v>
      </c>
      <c r="E173" s="63" t="s">
        <v>384</v>
      </c>
      <c r="F173" s="62" t="s">
        <v>385</v>
      </c>
      <c r="G173" s="62" t="s">
        <v>147</v>
      </c>
      <c r="H173" s="62" t="s">
        <v>13</v>
      </c>
      <c r="I173" s="62" t="s">
        <v>137</v>
      </c>
      <c r="J173" s="62"/>
      <c r="K173" s="64">
        <v>251.9</v>
      </c>
      <c r="L173" s="64">
        <f>K173*VLOOKUP(H173,dagsoorttabel1,2,FALSE)</f>
        <v>251.9</v>
      </c>
      <c r="M173" s="65">
        <f>prodnorm11</f>
        <v>0</v>
      </c>
      <c r="N173" s="66">
        <f>dagwerk11</f>
        <v>0</v>
      </c>
      <c r="O173" s="62" t="s">
        <v>40</v>
      </c>
      <c r="P173" s="67">
        <f>uurtarief11</f>
        <v>0</v>
      </c>
      <c r="Q173" s="64" t="e">
        <f>IF(ISBLANK(M173),0,L173/M173)</f>
        <v>#DIV/0!</v>
      </c>
      <c r="R173" s="64" t="e">
        <f>IF(ISBLANK(M173),0,Q173*N173)</f>
        <v>#DIV/0!</v>
      </c>
      <c r="S173" s="67" t="e">
        <f>P173*Q173</f>
        <v>#DIV/0!</v>
      </c>
      <c r="T173" s="64" t="e">
        <f>Q173*dagenperjaar1</f>
        <v>#DIV/0!</v>
      </c>
      <c r="U173" s="68" t="e">
        <f>T173*P173</f>
        <v>#DIV/0!</v>
      </c>
    </row>
    <row r="174" spans="1:21" x14ac:dyDescent="0.2">
      <c r="A174" s="61" t="s">
        <v>200</v>
      </c>
      <c r="B174" s="62" t="s">
        <v>201</v>
      </c>
      <c r="C174" s="62" t="s">
        <v>367</v>
      </c>
      <c r="D174" s="62" t="s">
        <v>386</v>
      </c>
      <c r="E174" s="63" t="s">
        <v>387</v>
      </c>
      <c r="F174" s="62" t="s">
        <v>385</v>
      </c>
      <c r="G174" s="62" t="s">
        <v>147</v>
      </c>
      <c r="H174" s="62" t="s">
        <v>19</v>
      </c>
      <c r="I174" s="62" t="s">
        <v>137</v>
      </c>
      <c r="J174" s="62"/>
      <c r="K174" s="64">
        <v>30.7</v>
      </c>
      <c r="L174" s="64">
        <f>K174*VLOOKUP(H174,dagsoorttabel1,2,FALSE)</f>
        <v>6.1400000000000006</v>
      </c>
      <c r="M174" s="65">
        <f>prodnorm12</f>
        <v>0</v>
      </c>
      <c r="N174" s="66">
        <f>dagwerk12</f>
        <v>0</v>
      </c>
      <c r="O174" s="62" t="s">
        <v>40</v>
      </c>
      <c r="P174" s="67">
        <f>uurtarief12</f>
        <v>0</v>
      </c>
      <c r="Q174" s="64" t="e">
        <f>IF(ISBLANK(M174),0,L174/M174)</f>
        <v>#DIV/0!</v>
      </c>
      <c r="R174" s="64" t="e">
        <f>IF(ISBLANK(M174),0,Q174*N174)</f>
        <v>#DIV/0!</v>
      </c>
      <c r="S174" s="67" t="e">
        <f>P174*Q174</f>
        <v>#DIV/0!</v>
      </c>
      <c r="T174" s="64" t="e">
        <f>Q174*dagenperjaar1</f>
        <v>#DIV/0!</v>
      </c>
      <c r="U174" s="68" t="e">
        <f>T174*P174</f>
        <v>#DIV/0!</v>
      </c>
    </row>
    <row r="175" spans="1:21" x14ac:dyDescent="0.2">
      <c r="A175" s="61" t="s">
        <v>200</v>
      </c>
      <c r="B175" s="62" t="s">
        <v>201</v>
      </c>
      <c r="C175" s="62" t="s">
        <v>388</v>
      </c>
      <c r="D175" s="62" t="s">
        <v>229</v>
      </c>
      <c r="E175" s="63" t="s">
        <v>389</v>
      </c>
      <c r="F175" s="62" t="s">
        <v>233</v>
      </c>
      <c r="G175" s="62" t="s">
        <v>153</v>
      </c>
      <c r="H175" s="62" t="s">
        <v>13</v>
      </c>
      <c r="I175" s="62" t="s">
        <v>137</v>
      </c>
      <c r="J175" s="62"/>
      <c r="K175" s="64">
        <v>57.47</v>
      </c>
      <c r="L175" s="64">
        <f>K175*VLOOKUP(H175,dagsoorttabel1,2,FALSE)</f>
        <v>57.47</v>
      </c>
      <c r="M175" s="65">
        <f>prodnorm15</f>
        <v>0</v>
      </c>
      <c r="N175" s="66">
        <f>dagwerk15</f>
        <v>0</v>
      </c>
      <c r="O175" s="62" t="s">
        <v>40</v>
      </c>
      <c r="P175" s="67">
        <f>uurtarief15</f>
        <v>0</v>
      </c>
      <c r="Q175" s="64" t="e">
        <f>IF(ISBLANK(M175),0,L175/M175)</f>
        <v>#DIV/0!</v>
      </c>
      <c r="R175" s="64" t="e">
        <f>IF(ISBLANK(M175),0,Q175*N175)</f>
        <v>#DIV/0!</v>
      </c>
      <c r="S175" s="67" t="e">
        <f>P175*Q175</f>
        <v>#DIV/0!</v>
      </c>
      <c r="T175" s="64" t="e">
        <f>Q175*dagenperjaar1</f>
        <v>#DIV/0!</v>
      </c>
      <c r="U175" s="68" t="e">
        <f>T175*P175</f>
        <v>#DIV/0!</v>
      </c>
    </row>
    <row r="176" spans="1:21" x14ac:dyDescent="0.2">
      <c r="A176" s="61" t="s">
        <v>200</v>
      </c>
      <c r="B176" s="62" t="s">
        <v>201</v>
      </c>
      <c r="C176" s="62" t="s">
        <v>388</v>
      </c>
      <c r="D176" s="62" t="s">
        <v>390</v>
      </c>
      <c r="E176" s="63" t="s">
        <v>389</v>
      </c>
      <c r="F176" s="62" t="s">
        <v>233</v>
      </c>
      <c r="G176" s="62" t="s">
        <v>153</v>
      </c>
      <c r="H176" s="62" t="s">
        <v>13</v>
      </c>
      <c r="I176" s="62" t="s">
        <v>137</v>
      </c>
      <c r="J176" s="62"/>
      <c r="K176" s="64">
        <v>57.47</v>
      </c>
      <c r="L176" s="64">
        <f>K176*VLOOKUP(H176,dagsoorttabel1,2,FALSE)</f>
        <v>57.47</v>
      </c>
      <c r="M176" s="65">
        <f>prodnorm15</f>
        <v>0</v>
      </c>
      <c r="N176" s="66">
        <f>dagwerk15</f>
        <v>0</v>
      </c>
      <c r="O176" s="62" t="s">
        <v>40</v>
      </c>
      <c r="P176" s="67">
        <f>uurtarief15</f>
        <v>0</v>
      </c>
      <c r="Q176" s="64" t="e">
        <f>IF(ISBLANK(M176),0,L176/M176)</f>
        <v>#DIV/0!</v>
      </c>
      <c r="R176" s="64" t="e">
        <f>IF(ISBLANK(M176),0,Q176*N176)</f>
        <v>#DIV/0!</v>
      </c>
      <c r="S176" s="67" t="e">
        <f>P176*Q176</f>
        <v>#DIV/0!</v>
      </c>
      <c r="T176" s="64" t="e">
        <f>Q176*dagenperjaar1</f>
        <v>#DIV/0!</v>
      </c>
      <c r="U176" s="68" t="e">
        <f>T176*P176</f>
        <v>#DIV/0!</v>
      </c>
    </row>
    <row r="177" spans="1:21" x14ac:dyDescent="0.2">
      <c r="A177" s="61" t="s">
        <v>200</v>
      </c>
      <c r="B177" s="62" t="s">
        <v>201</v>
      </c>
      <c r="C177" s="62" t="s">
        <v>388</v>
      </c>
      <c r="D177" s="62" t="s">
        <v>391</v>
      </c>
      <c r="E177" s="63" t="s">
        <v>389</v>
      </c>
      <c r="F177" s="62" t="s">
        <v>233</v>
      </c>
      <c r="G177" s="62" t="s">
        <v>153</v>
      </c>
      <c r="H177" s="62" t="s">
        <v>13</v>
      </c>
      <c r="I177" s="62" t="s">
        <v>137</v>
      </c>
      <c r="J177" s="62"/>
      <c r="K177" s="64">
        <v>56.46</v>
      </c>
      <c r="L177" s="64">
        <f>K177*VLOOKUP(H177,dagsoorttabel1,2,FALSE)</f>
        <v>56.46</v>
      </c>
      <c r="M177" s="65">
        <f>prodnorm15</f>
        <v>0</v>
      </c>
      <c r="N177" s="66">
        <f>dagwerk15</f>
        <v>0</v>
      </c>
      <c r="O177" s="62" t="s">
        <v>40</v>
      </c>
      <c r="P177" s="67">
        <f>uurtarief15</f>
        <v>0</v>
      </c>
      <c r="Q177" s="64" t="e">
        <f>IF(ISBLANK(M177),0,L177/M177)</f>
        <v>#DIV/0!</v>
      </c>
      <c r="R177" s="64" t="e">
        <f>IF(ISBLANK(M177),0,Q177*N177)</f>
        <v>#DIV/0!</v>
      </c>
      <c r="S177" s="67" t="e">
        <f>P177*Q177</f>
        <v>#DIV/0!</v>
      </c>
      <c r="T177" s="64" t="e">
        <f>Q177*dagenperjaar1</f>
        <v>#DIV/0!</v>
      </c>
      <c r="U177" s="68" t="e">
        <f>T177*P177</f>
        <v>#DIV/0!</v>
      </c>
    </row>
    <row r="178" spans="1:21" x14ac:dyDescent="0.2">
      <c r="A178" s="61" t="s">
        <v>200</v>
      </c>
      <c r="B178" s="62" t="s">
        <v>201</v>
      </c>
      <c r="C178" s="62" t="s">
        <v>388</v>
      </c>
      <c r="D178" s="62" t="s">
        <v>254</v>
      </c>
      <c r="E178" s="63" t="s">
        <v>392</v>
      </c>
      <c r="F178" s="62" t="s">
        <v>233</v>
      </c>
      <c r="G178" s="62" t="s">
        <v>169</v>
      </c>
      <c r="H178" s="62" t="s">
        <v>10</v>
      </c>
      <c r="I178" s="62" t="s">
        <v>137</v>
      </c>
      <c r="J178" s="62"/>
      <c r="K178" s="64">
        <v>2</v>
      </c>
      <c r="L178" s="64">
        <f>K178*VLOOKUP(H178,dagsoorttabel1,2,FALSE)</f>
        <v>4</v>
      </c>
      <c r="M178" s="65">
        <f>prodnorm24</f>
        <v>0</v>
      </c>
      <c r="N178" s="66">
        <f>dagwerk24</f>
        <v>0</v>
      </c>
      <c r="O178" s="62" t="s">
        <v>40</v>
      </c>
      <c r="P178" s="67">
        <f>uurtarief24</f>
        <v>0</v>
      </c>
      <c r="Q178" s="64" t="e">
        <f>IF(ISBLANK(M178),0,L178/M178)</f>
        <v>#DIV/0!</v>
      </c>
      <c r="R178" s="64" t="e">
        <f>IF(ISBLANK(M178),0,Q178*N178)</f>
        <v>#DIV/0!</v>
      </c>
      <c r="S178" s="67" t="e">
        <f>P178*Q178</f>
        <v>#DIV/0!</v>
      </c>
      <c r="T178" s="64" t="e">
        <f>Q178*dagenperjaar1</f>
        <v>#DIV/0!</v>
      </c>
      <c r="U178" s="68" t="e">
        <f>T178*P178</f>
        <v>#DIV/0!</v>
      </c>
    </row>
    <row r="179" spans="1:21" x14ac:dyDescent="0.2">
      <c r="A179" s="61" t="s">
        <v>200</v>
      </c>
      <c r="B179" s="62" t="s">
        <v>201</v>
      </c>
      <c r="C179" s="62" t="s">
        <v>388</v>
      </c>
      <c r="D179" s="62" t="s">
        <v>257</v>
      </c>
      <c r="E179" s="63" t="s">
        <v>392</v>
      </c>
      <c r="F179" s="62" t="s">
        <v>233</v>
      </c>
      <c r="G179" s="62" t="s">
        <v>169</v>
      </c>
      <c r="H179" s="62" t="s">
        <v>10</v>
      </c>
      <c r="I179" s="62" t="s">
        <v>137</v>
      </c>
      <c r="J179" s="62"/>
      <c r="K179" s="64">
        <v>2</v>
      </c>
      <c r="L179" s="64">
        <f>K179*VLOOKUP(H179,dagsoorttabel1,2,FALSE)</f>
        <v>4</v>
      </c>
      <c r="M179" s="65">
        <f>prodnorm24</f>
        <v>0</v>
      </c>
      <c r="N179" s="66">
        <f>dagwerk24</f>
        <v>0</v>
      </c>
      <c r="O179" s="62" t="s">
        <v>40</v>
      </c>
      <c r="P179" s="67">
        <f>uurtarief24</f>
        <v>0</v>
      </c>
      <c r="Q179" s="64" t="e">
        <f>IF(ISBLANK(M179),0,L179/M179)</f>
        <v>#DIV/0!</v>
      </c>
      <c r="R179" s="64" t="e">
        <f>IF(ISBLANK(M179),0,Q179*N179)</f>
        <v>#DIV/0!</v>
      </c>
      <c r="S179" s="67" t="e">
        <f>P179*Q179</f>
        <v>#DIV/0!</v>
      </c>
      <c r="T179" s="64" t="e">
        <f>Q179*dagenperjaar1</f>
        <v>#DIV/0!</v>
      </c>
      <c r="U179" s="68" t="e">
        <f>T179*P179</f>
        <v>#DIV/0!</v>
      </c>
    </row>
    <row r="180" spans="1:21" x14ac:dyDescent="0.2">
      <c r="A180" s="69" t="s">
        <v>200</v>
      </c>
      <c r="B180" s="70" t="s">
        <v>201</v>
      </c>
      <c r="C180" s="70" t="s">
        <v>388</v>
      </c>
      <c r="D180" s="70" t="s">
        <v>269</v>
      </c>
      <c r="E180" s="71" t="s">
        <v>393</v>
      </c>
      <c r="F180" s="70" t="s">
        <v>233</v>
      </c>
      <c r="G180" s="70" t="s">
        <v>173</v>
      </c>
      <c r="H180" s="70" t="s">
        <v>13</v>
      </c>
      <c r="I180" s="70" t="s">
        <v>137</v>
      </c>
      <c r="J180" s="70"/>
      <c r="K180" s="72">
        <v>18</v>
      </c>
      <c r="L180" s="72">
        <f>K180*VLOOKUP(H180,dagsoorttabel1,2,FALSE)</f>
        <v>18</v>
      </c>
      <c r="M180" s="73">
        <f>prodnorm28</f>
        <v>0</v>
      </c>
      <c r="N180" s="74">
        <f>dagwerk28</f>
        <v>0</v>
      </c>
      <c r="O180" s="70" t="s">
        <v>40</v>
      </c>
      <c r="P180" s="75">
        <f>uurtarief28</f>
        <v>0</v>
      </c>
      <c r="Q180" s="72" t="e">
        <f>IF(ISBLANK(M180),0,L180/M180)</f>
        <v>#DIV/0!</v>
      </c>
      <c r="R180" s="72" t="e">
        <f>IF(ISBLANK(M180),0,Q180*N180)</f>
        <v>#DIV/0!</v>
      </c>
      <c r="S180" s="75" t="e">
        <f>P180*Q180</f>
        <v>#DIV/0!</v>
      </c>
      <c r="T180" s="72" t="e">
        <f>Q180*dagenperjaar1</f>
        <v>#DIV/0!</v>
      </c>
      <c r="U180" s="76" t="e">
        <f>T180*P180</f>
        <v>#DIV/0!</v>
      </c>
    </row>
    <row r="181" spans="1:21" x14ac:dyDescent="0.2">
      <c r="A181" s="77" t="s">
        <v>394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6" t="e">
        <f>IF(_xlfn.SINGLE(object1_urenjaar1)&gt;0,_xlfn.SINGLE(object1_prijsjaar1)/_xlfn.SINGLE(object1_urenjaar1),0)</f>
        <v>#DIV/0!</v>
      </c>
      <c r="Q181" s="45" t="e">
        <f>SUM(Q5:Q180)</f>
        <v>#DIV/0!</v>
      </c>
      <c r="R181" s="45" t="e">
        <f>SUM(R5:R180)</f>
        <v>#DIV/0!</v>
      </c>
      <c r="S181" s="46" t="e">
        <f>SUM(S5:S180)</f>
        <v>#DIV/0!</v>
      </c>
      <c r="T181" s="45" t="e">
        <f>SUM(T5:T180)</f>
        <v>#DIV/0!</v>
      </c>
      <c r="U181" s="47" t="e">
        <f>SUM(U5:U180)</f>
        <v>#DIV/0!</v>
      </c>
    </row>
    <row r="182" spans="1:21" x14ac:dyDescent="0.2">
      <c r="A182" s="52" t="s">
        <v>395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42"/>
    </row>
    <row r="183" spans="1:21" x14ac:dyDescent="0.2">
      <c r="A183" s="53" t="s">
        <v>396</v>
      </c>
      <c r="B183" s="54" t="s">
        <v>201</v>
      </c>
      <c r="C183" s="54" t="s">
        <v>209</v>
      </c>
      <c r="D183" s="54" t="s">
        <v>397</v>
      </c>
      <c r="E183" s="55" t="s">
        <v>398</v>
      </c>
      <c r="F183" s="54" t="s">
        <v>208</v>
      </c>
      <c r="G183" s="54" t="s">
        <v>141</v>
      </c>
      <c r="H183" s="54" t="s">
        <v>11</v>
      </c>
      <c r="I183" s="54" t="s">
        <v>137</v>
      </c>
      <c r="J183" s="54"/>
      <c r="K183" s="56">
        <v>53.7</v>
      </c>
      <c r="L183" s="56">
        <f>K183*VLOOKUP(H183,dagsoorttabel1,2,FALSE)</f>
        <v>55.042499999999997</v>
      </c>
      <c r="M183" s="57">
        <f>prodnorm7</f>
        <v>0</v>
      </c>
      <c r="N183" s="58">
        <f>dagwerk7</f>
        <v>0</v>
      </c>
      <c r="O183" s="54" t="s">
        <v>40</v>
      </c>
      <c r="P183" s="59">
        <f>uurtarief7</f>
        <v>0</v>
      </c>
      <c r="Q183" s="56" t="e">
        <f>IF(ISBLANK(M183),0,L183/M183)</f>
        <v>#DIV/0!</v>
      </c>
      <c r="R183" s="56" t="e">
        <f>IF(ISBLANK(M183),0,Q183*N183)</f>
        <v>#DIV/0!</v>
      </c>
      <c r="S183" s="59" t="e">
        <f>P183*Q183</f>
        <v>#DIV/0!</v>
      </c>
      <c r="T183" s="56" t="e">
        <f>Q183*dagenperjaar1</f>
        <v>#DIV/0!</v>
      </c>
      <c r="U183" s="60" t="e">
        <f>T183*P183</f>
        <v>#DIV/0!</v>
      </c>
    </row>
    <row r="184" spans="1:21" x14ac:dyDescent="0.2">
      <c r="A184" s="61" t="s">
        <v>396</v>
      </c>
      <c r="B184" s="62" t="s">
        <v>201</v>
      </c>
      <c r="C184" s="62" t="s">
        <v>209</v>
      </c>
      <c r="D184" s="62" t="s">
        <v>399</v>
      </c>
      <c r="E184" s="63" t="s">
        <v>274</v>
      </c>
      <c r="F184" s="62" t="s">
        <v>212</v>
      </c>
      <c r="G184" s="62" t="s">
        <v>173</v>
      </c>
      <c r="H184" s="62" t="s">
        <v>13</v>
      </c>
      <c r="I184" s="62" t="s">
        <v>137</v>
      </c>
      <c r="J184" s="62"/>
      <c r="K184" s="64">
        <v>7</v>
      </c>
      <c r="L184" s="64">
        <f>K184*VLOOKUP(H184,dagsoorttabel1,2,FALSE)</f>
        <v>7</v>
      </c>
      <c r="M184" s="65">
        <f>prodnorm28</f>
        <v>0</v>
      </c>
      <c r="N184" s="66">
        <f>dagwerk28</f>
        <v>0</v>
      </c>
      <c r="O184" s="62" t="s">
        <v>40</v>
      </c>
      <c r="P184" s="67">
        <f>uurtarief28</f>
        <v>0</v>
      </c>
      <c r="Q184" s="64" t="e">
        <f>IF(ISBLANK(M184),0,L184/M184)</f>
        <v>#DIV/0!</v>
      </c>
      <c r="R184" s="64" t="e">
        <f>IF(ISBLANK(M184),0,Q184*N184)</f>
        <v>#DIV/0!</v>
      </c>
      <c r="S184" s="67" t="e">
        <f>P184*Q184</f>
        <v>#DIV/0!</v>
      </c>
      <c r="T184" s="64" t="e">
        <f>Q184*dagenperjaar1</f>
        <v>#DIV/0!</v>
      </c>
      <c r="U184" s="68" t="e">
        <f>T184*P184</f>
        <v>#DIV/0!</v>
      </c>
    </row>
    <row r="185" spans="1:21" x14ac:dyDescent="0.2">
      <c r="A185" s="61" t="s">
        <v>396</v>
      </c>
      <c r="B185" s="62" t="s">
        <v>201</v>
      </c>
      <c r="C185" s="62" t="s">
        <v>209</v>
      </c>
      <c r="D185" s="62" t="s">
        <v>399</v>
      </c>
      <c r="E185" s="63" t="s">
        <v>274</v>
      </c>
      <c r="F185" s="62" t="s">
        <v>212</v>
      </c>
      <c r="G185" s="62" t="s">
        <v>177</v>
      </c>
      <c r="H185" s="62" t="s">
        <v>27</v>
      </c>
      <c r="I185" s="62" t="s">
        <v>137</v>
      </c>
      <c r="J185" s="62"/>
      <c r="K185" s="64">
        <v>7</v>
      </c>
      <c r="L185" s="64">
        <f>K185*VLOOKUP(H185,dagsoorttabel1,2,FALSE)</f>
        <v>3.5000000000000003E-2</v>
      </c>
      <c r="M185" s="65">
        <f>prodnorm30</f>
        <v>0</v>
      </c>
      <c r="N185" s="66">
        <f>dagwerk30</f>
        <v>0</v>
      </c>
      <c r="O185" s="62" t="s">
        <v>40</v>
      </c>
      <c r="P185" s="67">
        <f>uurtarief30</f>
        <v>0</v>
      </c>
      <c r="Q185" s="64" t="e">
        <f>IF(ISBLANK(M185),0,L185/M185)</f>
        <v>#DIV/0!</v>
      </c>
      <c r="R185" s="64" t="e">
        <f>IF(ISBLANK(M185),0,Q185*N185)</f>
        <v>#DIV/0!</v>
      </c>
      <c r="S185" s="67" t="e">
        <f>P185*Q185</f>
        <v>#DIV/0!</v>
      </c>
      <c r="T185" s="64" t="e">
        <f>Q185*dagenperjaar1</f>
        <v>#DIV/0!</v>
      </c>
      <c r="U185" s="68" t="e">
        <f>T185*P185</f>
        <v>#DIV/0!</v>
      </c>
    </row>
    <row r="186" spans="1:21" x14ac:dyDescent="0.2">
      <c r="A186" s="61" t="s">
        <v>396</v>
      </c>
      <c r="B186" s="62" t="s">
        <v>201</v>
      </c>
      <c r="C186" s="62" t="s">
        <v>209</v>
      </c>
      <c r="D186" s="62" t="s">
        <v>400</v>
      </c>
      <c r="E186" s="63" t="s">
        <v>218</v>
      </c>
      <c r="F186" s="62" t="s">
        <v>208</v>
      </c>
      <c r="G186" s="62" t="s">
        <v>141</v>
      </c>
      <c r="H186" s="62" t="s">
        <v>11</v>
      </c>
      <c r="I186" s="62" t="s">
        <v>137</v>
      </c>
      <c r="J186" s="62"/>
      <c r="K186" s="64">
        <v>39.700000000000003</v>
      </c>
      <c r="L186" s="64">
        <f>K186*VLOOKUP(H186,dagsoorttabel1,2,FALSE)</f>
        <v>40.692500000000003</v>
      </c>
      <c r="M186" s="65">
        <f>prodnorm7</f>
        <v>0</v>
      </c>
      <c r="N186" s="66">
        <f>dagwerk7</f>
        <v>0</v>
      </c>
      <c r="O186" s="62" t="s">
        <v>40</v>
      </c>
      <c r="P186" s="67">
        <f>uurtarief7</f>
        <v>0</v>
      </c>
      <c r="Q186" s="64" t="e">
        <f>IF(ISBLANK(M186),0,L186/M186)</f>
        <v>#DIV/0!</v>
      </c>
      <c r="R186" s="64" t="e">
        <f>IF(ISBLANK(M186),0,Q186*N186)</f>
        <v>#DIV/0!</v>
      </c>
      <c r="S186" s="67" t="e">
        <f>P186*Q186</f>
        <v>#DIV/0!</v>
      </c>
      <c r="T186" s="64" t="e">
        <f>Q186*dagenperjaar1</f>
        <v>#DIV/0!</v>
      </c>
      <c r="U186" s="68" t="e">
        <f>T186*P186</f>
        <v>#DIV/0!</v>
      </c>
    </row>
    <row r="187" spans="1:21" x14ac:dyDescent="0.2">
      <c r="A187" s="61" t="s">
        <v>396</v>
      </c>
      <c r="B187" s="62" t="s">
        <v>201</v>
      </c>
      <c r="C187" s="62" t="s">
        <v>209</v>
      </c>
      <c r="D187" s="62" t="s">
        <v>401</v>
      </c>
      <c r="E187" s="63" t="s">
        <v>402</v>
      </c>
      <c r="F187" s="62" t="s">
        <v>212</v>
      </c>
      <c r="G187" s="62" t="s">
        <v>159</v>
      </c>
      <c r="H187" s="62" t="s">
        <v>13</v>
      </c>
      <c r="I187" s="62" t="s">
        <v>137</v>
      </c>
      <c r="J187" s="62"/>
      <c r="K187" s="64">
        <v>31.4</v>
      </c>
      <c r="L187" s="64">
        <f>K187*VLOOKUP(H187,dagsoorttabel1,2,FALSE)</f>
        <v>31.4</v>
      </c>
      <c r="M187" s="65">
        <f>prodnorm18</f>
        <v>0</v>
      </c>
      <c r="N187" s="66">
        <f>dagwerk18</f>
        <v>0</v>
      </c>
      <c r="O187" s="62" t="s">
        <v>40</v>
      </c>
      <c r="P187" s="67">
        <f>uurtarief18</f>
        <v>0</v>
      </c>
      <c r="Q187" s="64" t="e">
        <f>IF(ISBLANK(M187),0,L187/M187)</f>
        <v>#DIV/0!</v>
      </c>
      <c r="R187" s="64" t="e">
        <f>IF(ISBLANK(M187),0,Q187*N187)</f>
        <v>#DIV/0!</v>
      </c>
      <c r="S187" s="67" t="e">
        <f>P187*Q187</f>
        <v>#DIV/0!</v>
      </c>
      <c r="T187" s="64" t="e">
        <f>Q187*dagenperjaar1</f>
        <v>#DIV/0!</v>
      </c>
      <c r="U187" s="68" t="e">
        <f>T187*P187</f>
        <v>#DIV/0!</v>
      </c>
    </row>
    <row r="188" spans="1:21" x14ac:dyDescent="0.2">
      <c r="A188" s="61" t="s">
        <v>396</v>
      </c>
      <c r="B188" s="62" t="s">
        <v>201</v>
      </c>
      <c r="C188" s="62" t="s">
        <v>209</v>
      </c>
      <c r="D188" s="62" t="s">
        <v>401</v>
      </c>
      <c r="E188" s="63" t="s">
        <v>402</v>
      </c>
      <c r="F188" s="62" t="s">
        <v>212</v>
      </c>
      <c r="G188" s="62" t="s">
        <v>177</v>
      </c>
      <c r="H188" s="62" t="s">
        <v>27</v>
      </c>
      <c r="I188" s="62" t="s">
        <v>137</v>
      </c>
      <c r="J188" s="62"/>
      <c r="K188" s="64">
        <v>31.4</v>
      </c>
      <c r="L188" s="64">
        <f>K188*VLOOKUP(H188,dagsoorttabel1,2,FALSE)</f>
        <v>0.157</v>
      </c>
      <c r="M188" s="65">
        <f>prodnorm30</f>
        <v>0</v>
      </c>
      <c r="N188" s="66">
        <f>dagwerk30</f>
        <v>0</v>
      </c>
      <c r="O188" s="62" t="s">
        <v>40</v>
      </c>
      <c r="P188" s="67">
        <f>uurtarief30</f>
        <v>0</v>
      </c>
      <c r="Q188" s="64" t="e">
        <f>IF(ISBLANK(M188),0,L188/M188)</f>
        <v>#DIV/0!</v>
      </c>
      <c r="R188" s="64" t="e">
        <f>IF(ISBLANK(M188),0,Q188*N188)</f>
        <v>#DIV/0!</v>
      </c>
      <c r="S188" s="67" t="e">
        <f>P188*Q188</f>
        <v>#DIV/0!</v>
      </c>
      <c r="T188" s="64" t="e">
        <f>Q188*dagenperjaar1</f>
        <v>#DIV/0!</v>
      </c>
      <c r="U188" s="68" t="e">
        <f>T188*P188</f>
        <v>#DIV/0!</v>
      </c>
    </row>
    <row r="189" spans="1:21" x14ac:dyDescent="0.2">
      <c r="A189" s="61" t="s">
        <v>396</v>
      </c>
      <c r="B189" s="62" t="s">
        <v>201</v>
      </c>
      <c r="C189" s="62" t="s">
        <v>209</v>
      </c>
      <c r="D189" s="62" t="s">
        <v>403</v>
      </c>
      <c r="E189" s="63" t="s">
        <v>404</v>
      </c>
      <c r="F189" s="62" t="s">
        <v>208</v>
      </c>
      <c r="G189" s="62" t="s">
        <v>141</v>
      </c>
      <c r="H189" s="62" t="s">
        <v>11</v>
      </c>
      <c r="I189" s="62" t="s">
        <v>137</v>
      </c>
      <c r="J189" s="62"/>
      <c r="K189" s="64">
        <v>30.05</v>
      </c>
      <c r="L189" s="64">
        <f>K189*VLOOKUP(H189,dagsoorttabel1,2,FALSE)</f>
        <v>30.80125</v>
      </c>
      <c r="M189" s="65">
        <f>prodnorm7</f>
        <v>0</v>
      </c>
      <c r="N189" s="66">
        <f>dagwerk7</f>
        <v>0</v>
      </c>
      <c r="O189" s="62" t="s">
        <v>40</v>
      </c>
      <c r="P189" s="67">
        <f>uurtarief7</f>
        <v>0</v>
      </c>
      <c r="Q189" s="64" t="e">
        <f>IF(ISBLANK(M189),0,L189/M189)</f>
        <v>#DIV/0!</v>
      </c>
      <c r="R189" s="64" t="e">
        <f>IF(ISBLANK(M189),0,Q189*N189)</f>
        <v>#DIV/0!</v>
      </c>
      <c r="S189" s="67" t="e">
        <f>P189*Q189</f>
        <v>#DIV/0!</v>
      </c>
      <c r="T189" s="64" t="e">
        <f>Q189*dagenperjaar1</f>
        <v>#DIV/0!</v>
      </c>
      <c r="U189" s="68" t="e">
        <f>T189*P189</f>
        <v>#DIV/0!</v>
      </c>
    </row>
    <row r="190" spans="1:21" x14ac:dyDescent="0.2">
      <c r="A190" s="61" t="s">
        <v>396</v>
      </c>
      <c r="B190" s="62" t="s">
        <v>201</v>
      </c>
      <c r="C190" s="62" t="s">
        <v>209</v>
      </c>
      <c r="D190" s="62" t="s">
        <v>405</v>
      </c>
      <c r="E190" s="63" t="s">
        <v>406</v>
      </c>
      <c r="F190" s="62" t="s">
        <v>212</v>
      </c>
      <c r="G190" s="62" t="s">
        <v>153</v>
      </c>
      <c r="H190" s="62" t="s">
        <v>13</v>
      </c>
      <c r="I190" s="62" t="s">
        <v>137</v>
      </c>
      <c r="J190" s="62"/>
      <c r="K190" s="64">
        <v>78.2</v>
      </c>
      <c r="L190" s="64">
        <f>K190*VLOOKUP(H190,dagsoorttabel1,2,FALSE)</f>
        <v>78.2</v>
      </c>
      <c r="M190" s="65">
        <f>prodnorm15</f>
        <v>0</v>
      </c>
      <c r="N190" s="66">
        <f>dagwerk15</f>
        <v>0</v>
      </c>
      <c r="O190" s="62" t="s">
        <v>40</v>
      </c>
      <c r="P190" s="67">
        <f>uurtarief15</f>
        <v>0</v>
      </c>
      <c r="Q190" s="64" t="e">
        <f>IF(ISBLANK(M190),0,L190/M190)</f>
        <v>#DIV/0!</v>
      </c>
      <c r="R190" s="64" t="e">
        <f>IF(ISBLANK(M190),0,Q190*N190)</f>
        <v>#DIV/0!</v>
      </c>
      <c r="S190" s="67" t="e">
        <f>P190*Q190</f>
        <v>#DIV/0!</v>
      </c>
      <c r="T190" s="64" t="e">
        <f>Q190*dagenperjaar1</f>
        <v>#DIV/0!</v>
      </c>
      <c r="U190" s="68" t="e">
        <f>T190*P190</f>
        <v>#DIV/0!</v>
      </c>
    </row>
    <row r="191" spans="1:21" x14ac:dyDescent="0.2">
      <c r="A191" s="61" t="s">
        <v>396</v>
      </c>
      <c r="B191" s="62" t="s">
        <v>201</v>
      </c>
      <c r="C191" s="62" t="s">
        <v>209</v>
      </c>
      <c r="D191" s="62" t="s">
        <v>405</v>
      </c>
      <c r="E191" s="63" t="s">
        <v>406</v>
      </c>
      <c r="F191" s="62" t="s">
        <v>212</v>
      </c>
      <c r="G191" s="62" t="s">
        <v>177</v>
      </c>
      <c r="H191" s="62" t="s">
        <v>27</v>
      </c>
      <c r="I191" s="62" t="s">
        <v>137</v>
      </c>
      <c r="J191" s="62"/>
      <c r="K191" s="64">
        <v>78.2</v>
      </c>
      <c r="L191" s="64">
        <f>K191*VLOOKUP(H191,dagsoorttabel1,2,FALSE)</f>
        <v>0.39100000000000001</v>
      </c>
      <c r="M191" s="65">
        <f>prodnorm30</f>
        <v>0</v>
      </c>
      <c r="N191" s="66">
        <f>dagwerk30</f>
        <v>0</v>
      </c>
      <c r="O191" s="62" t="s">
        <v>40</v>
      </c>
      <c r="P191" s="67">
        <f>uurtarief30</f>
        <v>0</v>
      </c>
      <c r="Q191" s="64" t="e">
        <f>IF(ISBLANK(M191),0,L191/M191)</f>
        <v>#DIV/0!</v>
      </c>
      <c r="R191" s="64" t="e">
        <f>IF(ISBLANK(M191),0,Q191*N191)</f>
        <v>#DIV/0!</v>
      </c>
      <c r="S191" s="67" t="e">
        <f>P191*Q191</f>
        <v>#DIV/0!</v>
      </c>
      <c r="T191" s="64" t="e">
        <f>Q191*dagenperjaar1</f>
        <v>#DIV/0!</v>
      </c>
      <c r="U191" s="68" t="e">
        <f>T191*P191</f>
        <v>#DIV/0!</v>
      </c>
    </row>
    <row r="192" spans="1:21" x14ac:dyDescent="0.2">
      <c r="A192" s="61" t="s">
        <v>396</v>
      </c>
      <c r="B192" s="62" t="s">
        <v>201</v>
      </c>
      <c r="C192" s="62" t="s">
        <v>209</v>
      </c>
      <c r="D192" s="62" t="s">
        <v>407</v>
      </c>
      <c r="E192" s="63" t="s">
        <v>218</v>
      </c>
      <c r="F192" s="62" t="s">
        <v>208</v>
      </c>
      <c r="G192" s="62" t="s">
        <v>141</v>
      </c>
      <c r="H192" s="62" t="s">
        <v>11</v>
      </c>
      <c r="I192" s="62" t="s">
        <v>137</v>
      </c>
      <c r="J192" s="62"/>
      <c r="K192" s="64">
        <v>19.600000000000001</v>
      </c>
      <c r="L192" s="64">
        <f>K192*VLOOKUP(H192,dagsoorttabel1,2,FALSE)</f>
        <v>20.09</v>
      </c>
      <c r="M192" s="65">
        <f>prodnorm7</f>
        <v>0</v>
      </c>
      <c r="N192" s="66">
        <f>dagwerk7</f>
        <v>0</v>
      </c>
      <c r="O192" s="62" t="s">
        <v>40</v>
      </c>
      <c r="P192" s="67">
        <f>uurtarief7</f>
        <v>0</v>
      </c>
      <c r="Q192" s="64" t="e">
        <f>IF(ISBLANK(M192),0,L192/M192)</f>
        <v>#DIV/0!</v>
      </c>
      <c r="R192" s="64" t="e">
        <f>IF(ISBLANK(M192),0,Q192*N192)</f>
        <v>#DIV/0!</v>
      </c>
      <c r="S192" s="67" t="e">
        <f>P192*Q192</f>
        <v>#DIV/0!</v>
      </c>
      <c r="T192" s="64" t="e">
        <f>Q192*dagenperjaar1</f>
        <v>#DIV/0!</v>
      </c>
      <c r="U192" s="68" t="e">
        <f>T192*P192</f>
        <v>#DIV/0!</v>
      </c>
    </row>
    <row r="193" spans="1:21" x14ac:dyDescent="0.2">
      <c r="A193" s="61" t="s">
        <v>396</v>
      </c>
      <c r="B193" s="62" t="s">
        <v>201</v>
      </c>
      <c r="C193" s="62" t="s">
        <v>209</v>
      </c>
      <c r="D193" s="62" t="s">
        <v>408</v>
      </c>
      <c r="E193" s="63" t="s">
        <v>218</v>
      </c>
      <c r="F193" s="62" t="s">
        <v>208</v>
      </c>
      <c r="G193" s="62" t="s">
        <v>141</v>
      </c>
      <c r="H193" s="62" t="s">
        <v>11</v>
      </c>
      <c r="I193" s="62" t="s">
        <v>137</v>
      </c>
      <c r="J193" s="62"/>
      <c r="K193" s="64">
        <v>26.6</v>
      </c>
      <c r="L193" s="64">
        <f>K193*VLOOKUP(H193,dagsoorttabel1,2,FALSE)</f>
        <v>27.265000000000001</v>
      </c>
      <c r="M193" s="65">
        <f>prodnorm7</f>
        <v>0</v>
      </c>
      <c r="N193" s="66">
        <f>dagwerk7</f>
        <v>0</v>
      </c>
      <c r="O193" s="62" t="s">
        <v>40</v>
      </c>
      <c r="P193" s="67">
        <f>uurtarief7</f>
        <v>0</v>
      </c>
      <c r="Q193" s="64" t="e">
        <f>IF(ISBLANK(M193),0,L193/M193)</f>
        <v>#DIV/0!</v>
      </c>
      <c r="R193" s="64" t="e">
        <f>IF(ISBLANK(M193),0,Q193*N193)</f>
        <v>#DIV/0!</v>
      </c>
      <c r="S193" s="67" t="e">
        <f>P193*Q193</f>
        <v>#DIV/0!</v>
      </c>
      <c r="T193" s="64" t="e">
        <f>Q193*dagenperjaar1</f>
        <v>#DIV/0!</v>
      </c>
      <c r="U193" s="68" t="e">
        <f>T193*P193</f>
        <v>#DIV/0!</v>
      </c>
    </row>
    <row r="194" spans="1:21" x14ac:dyDescent="0.2">
      <c r="A194" s="61" t="s">
        <v>396</v>
      </c>
      <c r="B194" s="62" t="s">
        <v>201</v>
      </c>
      <c r="C194" s="62" t="s">
        <v>209</v>
      </c>
      <c r="D194" s="62" t="s">
        <v>409</v>
      </c>
      <c r="E194" s="63" t="s">
        <v>410</v>
      </c>
      <c r="F194" s="62" t="s">
        <v>256</v>
      </c>
      <c r="G194" s="62" t="s">
        <v>141</v>
      </c>
      <c r="H194" s="62" t="s">
        <v>11</v>
      </c>
      <c r="I194" s="62" t="s">
        <v>137</v>
      </c>
      <c r="J194" s="62"/>
      <c r="K194" s="64">
        <v>31.5</v>
      </c>
      <c r="L194" s="64">
        <f>K194*VLOOKUP(H194,dagsoorttabel1,2,FALSE)</f>
        <v>32.287499999999994</v>
      </c>
      <c r="M194" s="65">
        <f>prodnorm7</f>
        <v>0</v>
      </c>
      <c r="N194" s="66">
        <f>dagwerk7</f>
        <v>0</v>
      </c>
      <c r="O194" s="62" t="s">
        <v>40</v>
      </c>
      <c r="P194" s="67">
        <f>uurtarief7</f>
        <v>0</v>
      </c>
      <c r="Q194" s="64" t="e">
        <f>IF(ISBLANK(M194),0,L194/M194)</f>
        <v>#DIV/0!</v>
      </c>
      <c r="R194" s="64" t="e">
        <f>IF(ISBLANK(M194),0,Q194*N194)</f>
        <v>#DIV/0!</v>
      </c>
      <c r="S194" s="67" t="e">
        <f>P194*Q194</f>
        <v>#DIV/0!</v>
      </c>
      <c r="T194" s="64" t="e">
        <f>Q194*dagenperjaar1</f>
        <v>#DIV/0!</v>
      </c>
      <c r="U194" s="68" t="e">
        <f>T194*P194</f>
        <v>#DIV/0!</v>
      </c>
    </row>
    <row r="195" spans="1:21" x14ac:dyDescent="0.2">
      <c r="A195" s="61" t="s">
        <v>396</v>
      </c>
      <c r="B195" s="62" t="s">
        <v>201</v>
      </c>
      <c r="C195" s="62" t="s">
        <v>209</v>
      </c>
      <c r="D195" s="62" t="s">
        <v>411</v>
      </c>
      <c r="E195" s="63" t="s">
        <v>412</v>
      </c>
      <c r="F195" s="62" t="s">
        <v>212</v>
      </c>
      <c r="G195" s="62" t="s">
        <v>161</v>
      </c>
      <c r="H195" s="62" t="s">
        <v>13</v>
      </c>
      <c r="I195" s="62" t="s">
        <v>137</v>
      </c>
      <c r="J195" s="62"/>
      <c r="K195" s="64">
        <v>80</v>
      </c>
      <c r="L195" s="64">
        <f>K195*VLOOKUP(H195,dagsoorttabel1,2,FALSE)</f>
        <v>80</v>
      </c>
      <c r="M195" s="65">
        <f>prodnorm19</f>
        <v>0</v>
      </c>
      <c r="N195" s="66">
        <f>dagwerk19</f>
        <v>0</v>
      </c>
      <c r="O195" s="62" t="s">
        <v>40</v>
      </c>
      <c r="P195" s="67">
        <f>uurtarief19</f>
        <v>0</v>
      </c>
      <c r="Q195" s="64" t="e">
        <f>IF(ISBLANK(M195),0,L195/M195)</f>
        <v>#DIV/0!</v>
      </c>
      <c r="R195" s="64" t="e">
        <f>IF(ISBLANK(M195),0,Q195*N195)</f>
        <v>#DIV/0!</v>
      </c>
      <c r="S195" s="67" t="e">
        <f>P195*Q195</f>
        <v>#DIV/0!</v>
      </c>
      <c r="T195" s="64" t="e">
        <f>Q195*dagenperjaar1</f>
        <v>#DIV/0!</v>
      </c>
      <c r="U195" s="68" t="e">
        <f>T195*P195</f>
        <v>#DIV/0!</v>
      </c>
    </row>
    <row r="196" spans="1:21" x14ac:dyDescent="0.2">
      <c r="A196" s="61" t="s">
        <v>396</v>
      </c>
      <c r="B196" s="62" t="s">
        <v>201</v>
      </c>
      <c r="C196" s="62" t="s">
        <v>209</v>
      </c>
      <c r="D196" s="62" t="s">
        <v>411</v>
      </c>
      <c r="E196" s="63" t="s">
        <v>412</v>
      </c>
      <c r="F196" s="62" t="s">
        <v>212</v>
      </c>
      <c r="G196" s="62" t="s">
        <v>177</v>
      </c>
      <c r="H196" s="62" t="s">
        <v>27</v>
      </c>
      <c r="I196" s="62" t="s">
        <v>137</v>
      </c>
      <c r="J196" s="62"/>
      <c r="K196" s="64">
        <v>80</v>
      </c>
      <c r="L196" s="64">
        <f>K196*VLOOKUP(H196,dagsoorttabel1,2,FALSE)</f>
        <v>0.4</v>
      </c>
      <c r="M196" s="65">
        <f>prodnorm30</f>
        <v>0</v>
      </c>
      <c r="N196" s="66">
        <f>dagwerk30</f>
        <v>0</v>
      </c>
      <c r="O196" s="62" t="s">
        <v>40</v>
      </c>
      <c r="P196" s="67">
        <f>uurtarief30</f>
        <v>0</v>
      </c>
      <c r="Q196" s="64" t="e">
        <f>IF(ISBLANK(M196),0,L196/M196)</f>
        <v>#DIV/0!</v>
      </c>
      <c r="R196" s="64" t="e">
        <f>IF(ISBLANK(M196),0,Q196*N196)</f>
        <v>#DIV/0!</v>
      </c>
      <c r="S196" s="67" t="e">
        <f>P196*Q196</f>
        <v>#DIV/0!</v>
      </c>
      <c r="T196" s="64" t="e">
        <f>Q196*dagenperjaar1</f>
        <v>#DIV/0!</v>
      </c>
      <c r="U196" s="68" t="e">
        <f>T196*P196</f>
        <v>#DIV/0!</v>
      </c>
    </row>
    <row r="197" spans="1:21" x14ac:dyDescent="0.2">
      <c r="A197" s="61" t="s">
        <v>396</v>
      </c>
      <c r="B197" s="62" t="s">
        <v>201</v>
      </c>
      <c r="C197" s="62" t="s">
        <v>209</v>
      </c>
      <c r="D197" s="62" t="s">
        <v>413</v>
      </c>
      <c r="E197" s="63" t="s">
        <v>414</v>
      </c>
      <c r="F197" s="62" t="s">
        <v>212</v>
      </c>
      <c r="G197" s="62" t="s">
        <v>153</v>
      </c>
      <c r="H197" s="62" t="s">
        <v>13</v>
      </c>
      <c r="I197" s="62" t="s">
        <v>137</v>
      </c>
      <c r="J197" s="62"/>
      <c r="K197" s="64">
        <v>59.8</v>
      </c>
      <c r="L197" s="64">
        <f>K197*VLOOKUP(H197,dagsoorttabel1,2,FALSE)</f>
        <v>59.8</v>
      </c>
      <c r="M197" s="65">
        <f>prodnorm15</f>
        <v>0</v>
      </c>
      <c r="N197" s="66">
        <f>dagwerk15</f>
        <v>0</v>
      </c>
      <c r="O197" s="62" t="s">
        <v>40</v>
      </c>
      <c r="P197" s="67">
        <f>uurtarief15</f>
        <v>0</v>
      </c>
      <c r="Q197" s="64" t="e">
        <f>IF(ISBLANK(M197),0,L197/M197)</f>
        <v>#DIV/0!</v>
      </c>
      <c r="R197" s="64" t="e">
        <f>IF(ISBLANK(M197),0,Q197*N197)</f>
        <v>#DIV/0!</v>
      </c>
      <c r="S197" s="67" t="e">
        <f>P197*Q197</f>
        <v>#DIV/0!</v>
      </c>
      <c r="T197" s="64" t="e">
        <f>Q197*dagenperjaar1</f>
        <v>#DIV/0!</v>
      </c>
      <c r="U197" s="68" t="e">
        <f>T197*P197</f>
        <v>#DIV/0!</v>
      </c>
    </row>
    <row r="198" spans="1:21" x14ac:dyDescent="0.2">
      <c r="A198" s="61" t="s">
        <v>396</v>
      </c>
      <c r="B198" s="62" t="s">
        <v>201</v>
      </c>
      <c r="C198" s="62" t="s">
        <v>209</v>
      </c>
      <c r="D198" s="62" t="s">
        <v>413</v>
      </c>
      <c r="E198" s="63" t="s">
        <v>414</v>
      </c>
      <c r="F198" s="62" t="s">
        <v>212</v>
      </c>
      <c r="G198" s="62" t="s">
        <v>177</v>
      </c>
      <c r="H198" s="62" t="s">
        <v>27</v>
      </c>
      <c r="I198" s="62" t="s">
        <v>137</v>
      </c>
      <c r="J198" s="62"/>
      <c r="K198" s="64">
        <v>59.8</v>
      </c>
      <c r="L198" s="64">
        <f>K198*VLOOKUP(H198,dagsoorttabel1,2,FALSE)</f>
        <v>0.29899999999999999</v>
      </c>
      <c r="M198" s="65">
        <f>prodnorm30</f>
        <v>0</v>
      </c>
      <c r="N198" s="66">
        <f>dagwerk30</f>
        <v>0</v>
      </c>
      <c r="O198" s="62" t="s">
        <v>40</v>
      </c>
      <c r="P198" s="67">
        <f>uurtarief30</f>
        <v>0</v>
      </c>
      <c r="Q198" s="64" t="e">
        <f>IF(ISBLANK(M198),0,L198/M198)</f>
        <v>#DIV/0!</v>
      </c>
      <c r="R198" s="64" t="e">
        <f>IF(ISBLANK(M198),0,Q198*N198)</f>
        <v>#DIV/0!</v>
      </c>
      <c r="S198" s="67" t="e">
        <f>P198*Q198</f>
        <v>#DIV/0!</v>
      </c>
      <c r="T198" s="64" t="e">
        <f>Q198*dagenperjaar1</f>
        <v>#DIV/0!</v>
      </c>
      <c r="U198" s="68" t="e">
        <f>T198*P198</f>
        <v>#DIV/0!</v>
      </c>
    </row>
    <row r="199" spans="1:21" x14ac:dyDescent="0.2">
      <c r="A199" s="61" t="s">
        <v>396</v>
      </c>
      <c r="B199" s="62" t="s">
        <v>201</v>
      </c>
      <c r="C199" s="62" t="s">
        <v>209</v>
      </c>
      <c r="D199" s="62" t="s">
        <v>415</v>
      </c>
      <c r="E199" s="63" t="s">
        <v>416</v>
      </c>
      <c r="F199" s="62" t="s">
        <v>417</v>
      </c>
      <c r="G199" s="62" t="s">
        <v>173</v>
      </c>
      <c r="H199" s="62" t="s">
        <v>13</v>
      </c>
      <c r="I199" s="62" t="s">
        <v>137</v>
      </c>
      <c r="J199" s="62"/>
      <c r="K199" s="64">
        <v>12.6</v>
      </c>
      <c r="L199" s="64">
        <f>K199*VLOOKUP(H199,dagsoorttabel1,2,FALSE)</f>
        <v>12.6</v>
      </c>
      <c r="M199" s="65">
        <f>prodnorm28</f>
        <v>0</v>
      </c>
      <c r="N199" s="66">
        <f>dagwerk28</f>
        <v>0</v>
      </c>
      <c r="O199" s="62" t="s">
        <v>40</v>
      </c>
      <c r="P199" s="67">
        <f>uurtarief28</f>
        <v>0</v>
      </c>
      <c r="Q199" s="64" t="e">
        <f>IF(ISBLANK(M199),0,L199/M199)</f>
        <v>#DIV/0!</v>
      </c>
      <c r="R199" s="64" t="e">
        <f>IF(ISBLANK(M199),0,Q199*N199)</f>
        <v>#DIV/0!</v>
      </c>
      <c r="S199" s="67" t="e">
        <f>P199*Q199</f>
        <v>#DIV/0!</v>
      </c>
      <c r="T199" s="64" t="e">
        <f>Q199*dagenperjaar1</f>
        <v>#DIV/0!</v>
      </c>
      <c r="U199" s="68" t="e">
        <f>T199*P199</f>
        <v>#DIV/0!</v>
      </c>
    </row>
    <row r="200" spans="1:21" x14ac:dyDescent="0.2">
      <c r="A200" s="61" t="s">
        <v>396</v>
      </c>
      <c r="B200" s="62" t="s">
        <v>201</v>
      </c>
      <c r="C200" s="62" t="s">
        <v>209</v>
      </c>
      <c r="D200" s="62" t="s">
        <v>418</v>
      </c>
      <c r="E200" s="63" t="s">
        <v>419</v>
      </c>
      <c r="F200" s="62" t="s">
        <v>417</v>
      </c>
      <c r="G200" s="62" t="s">
        <v>139</v>
      </c>
      <c r="H200" s="62" t="s">
        <v>11</v>
      </c>
      <c r="I200" s="62" t="s">
        <v>137</v>
      </c>
      <c r="J200" s="62"/>
      <c r="K200" s="64">
        <v>15.850000000000001</v>
      </c>
      <c r="L200" s="64">
        <f>K200*VLOOKUP(H200,dagsoorttabel1,2,FALSE)</f>
        <v>16.24625</v>
      </c>
      <c r="M200" s="65">
        <f>prodnorm5</f>
        <v>0</v>
      </c>
      <c r="N200" s="66">
        <f>dagwerk5</f>
        <v>0</v>
      </c>
      <c r="O200" s="62" t="s">
        <v>40</v>
      </c>
      <c r="P200" s="67">
        <f>uurtarief5</f>
        <v>0</v>
      </c>
      <c r="Q200" s="64" t="e">
        <f>IF(ISBLANK(M200),0,L200/M200)</f>
        <v>#DIV/0!</v>
      </c>
      <c r="R200" s="64" t="e">
        <f>IF(ISBLANK(M200),0,Q200*N200)</f>
        <v>#DIV/0!</v>
      </c>
      <c r="S200" s="67" t="e">
        <f>P200*Q200</f>
        <v>#DIV/0!</v>
      </c>
      <c r="T200" s="64" t="e">
        <f>Q200*dagenperjaar1</f>
        <v>#DIV/0!</v>
      </c>
      <c r="U200" s="68" t="e">
        <f>T200*P200</f>
        <v>#DIV/0!</v>
      </c>
    </row>
    <row r="201" spans="1:21" x14ac:dyDescent="0.2">
      <c r="A201" s="61" t="s">
        <v>396</v>
      </c>
      <c r="B201" s="62" t="s">
        <v>201</v>
      </c>
      <c r="C201" s="62" t="s">
        <v>209</v>
      </c>
      <c r="D201" s="62" t="s">
        <v>420</v>
      </c>
      <c r="E201" s="63" t="s">
        <v>421</v>
      </c>
      <c r="F201" s="62" t="s">
        <v>417</v>
      </c>
      <c r="G201" s="62" t="s">
        <v>139</v>
      </c>
      <c r="H201" s="62" t="s">
        <v>11</v>
      </c>
      <c r="I201" s="62" t="s">
        <v>137</v>
      </c>
      <c r="J201" s="62"/>
      <c r="K201" s="64">
        <v>25.6</v>
      </c>
      <c r="L201" s="64">
        <f>K201*VLOOKUP(H201,dagsoorttabel1,2,FALSE)</f>
        <v>26.24</v>
      </c>
      <c r="M201" s="65">
        <f>prodnorm5</f>
        <v>0</v>
      </c>
      <c r="N201" s="66">
        <f>dagwerk5</f>
        <v>0</v>
      </c>
      <c r="O201" s="62" t="s">
        <v>40</v>
      </c>
      <c r="P201" s="67">
        <f>uurtarief5</f>
        <v>0</v>
      </c>
      <c r="Q201" s="64" t="e">
        <f>IF(ISBLANK(M201),0,L201/M201)</f>
        <v>#DIV/0!</v>
      </c>
      <c r="R201" s="64" t="e">
        <f>IF(ISBLANK(M201),0,Q201*N201)</f>
        <v>#DIV/0!</v>
      </c>
      <c r="S201" s="67" t="e">
        <f>P201*Q201</f>
        <v>#DIV/0!</v>
      </c>
      <c r="T201" s="64" t="e">
        <f>Q201*dagenperjaar1</f>
        <v>#DIV/0!</v>
      </c>
      <c r="U201" s="68" t="e">
        <f>T201*P201</f>
        <v>#DIV/0!</v>
      </c>
    </row>
    <row r="202" spans="1:21" x14ac:dyDescent="0.2">
      <c r="A202" s="61" t="s">
        <v>396</v>
      </c>
      <c r="B202" s="62" t="s">
        <v>201</v>
      </c>
      <c r="C202" s="62" t="s">
        <v>209</v>
      </c>
      <c r="D202" s="62" t="s">
        <v>422</v>
      </c>
      <c r="E202" s="63" t="s">
        <v>423</v>
      </c>
      <c r="F202" s="62" t="s">
        <v>208</v>
      </c>
      <c r="G202" s="62" t="s">
        <v>141</v>
      </c>
      <c r="H202" s="62" t="s">
        <v>11</v>
      </c>
      <c r="I202" s="62" t="s">
        <v>137</v>
      </c>
      <c r="J202" s="62"/>
      <c r="K202" s="64">
        <v>18</v>
      </c>
      <c r="L202" s="64">
        <f>K202*VLOOKUP(H202,dagsoorttabel1,2,FALSE)</f>
        <v>18.45</v>
      </c>
      <c r="M202" s="65">
        <f>prodnorm7</f>
        <v>0</v>
      </c>
      <c r="N202" s="66">
        <f>dagwerk7</f>
        <v>0</v>
      </c>
      <c r="O202" s="62" t="s">
        <v>40</v>
      </c>
      <c r="P202" s="67">
        <f>uurtarief7</f>
        <v>0</v>
      </c>
      <c r="Q202" s="64" t="e">
        <f>IF(ISBLANK(M202),0,L202/M202)</f>
        <v>#DIV/0!</v>
      </c>
      <c r="R202" s="64" t="e">
        <f>IF(ISBLANK(M202),0,Q202*N202)</f>
        <v>#DIV/0!</v>
      </c>
      <c r="S202" s="67" t="e">
        <f>P202*Q202</f>
        <v>#DIV/0!</v>
      </c>
      <c r="T202" s="64" t="e">
        <f>Q202*dagenperjaar1</f>
        <v>#DIV/0!</v>
      </c>
      <c r="U202" s="68" t="e">
        <f>T202*P202</f>
        <v>#DIV/0!</v>
      </c>
    </row>
    <row r="203" spans="1:21" x14ac:dyDescent="0.2">
      <c r="A203" s="61" t="s">
        <v>396</v>
      </c>
      <c r="B203" s="62" t="s">
        <v>201</v>
      </c>
      <c r="C203" s="62" t="s">
        <v>209</v>
      </c>
      <c r="D203" s="62" t="s">
        <v>424</v>
      </c>
      <c r="E203" s="63" t="s">
        <v>425</v>
      </c>
      <c r="F203" s="62" t="s">
        <v>212</v>
      </c>
      <c r="G203" s="62" t="s">
        <v>161</v>
      </c>
      <c r="H203" s="62" t="s">
        <v>13</v>
      </c>
      <c r="I203" s="62" t="s">
        <v>137</v>
      </c>
      <c r="J203" s="62"/>
      <c r="K203" s="64">
        <v>95</v>
      </c>
      <c r="L203" s="64">
        <f>K203*VLOOKUP(H203,dagsoorttabel1,2,FALSE)</f>
        <v>95</v>
      </c>
      <c r="M203" s="65">
        <f>prodnorm19</f>
        <v>0</v>
      </c>
      <c r="N203" s="66">
        <f>dagwerk19</f>
        <v>0</v>
      </c>
      <c r="O203" s="62" t="s">
        <v>40</v>
      </c>
      <c r="P203" s="67">
        <f>uurtarief19</f>
        <v>0</v>
      </c>
      <c r="Q203" s="64" t="e">
        <f>IF(ISBLANK(M203),0,L203/M203)</f>
        <v>#DIV/0!</v>
      </c>
      <c r="R203" s="64" t="e">
        <f>IF(ISBLANK(M203),0,Q203*N203)</f>
        <v>#DIV/0!</v>
      </c>
      <c r="S203" s="67" t="e">
        <f>P203*Q203</f>
        <v>#DIV/0!</v>
      </c>
      <c r="T203" s="64" t="e">
        <f>Q203*dagenperjaar1</f>
        <v>#DIV/0!</v>
      </c>
      <c r="U203" s="68" t="e">
        <f>T203*P203</f>
        <v>#DIV/0!</v>
      </c>
    </row>
    <row r="204" spans="1:21" x14ac:dyDescent="0.2">
      <c r="A204" s="61" t="s">
        <v>396</v>
      </c>
      <c r="B204" s="62" t="s">
        <v>201</v>
      </c>
      <c r="C204" s="62" t="s">
        <v>209</v>
      </c>
      <c r="D204" s="62" t="s">
        <v>424</v>
      </c>
      <c r="E204" s="63" t="s">
        <v>425</v>
      </c>
      <c r="F204" s="62" t="s">
        <v>212</v>
      </c>
      <c r="G204" s="62" t="s">
        <v>177</v>
      </c>
      <c r="H204" s="62" t="s">
        <v>27</v>
      </c>
      <c r="I204" s="62" t="s">
        <v>137</v>
      </c>
      <c r="J204" s="62"/>
      <c r="K204" s="64">
        <v>95</v>
      </c>
      <c r="L204" s="64">
        <f>K204*VLOOKUP(H204,dagsoorttabel1,2,FALSE)</f>
        <v>0.47500000000000003</v>
      </c>
      <c r="M204" s="65">
        <f>prodnorm30</f>
        <v>0</v>
      </c>
      <c r="N204" s="66">
        <f>dagwerk30</f>
        <v>0</v>
      </c>
      <c r="O204" s="62" t="s">
        <v>40</v>
      </c>
      <c r="P204" s="67">
        <f>uurtarief30</f>
        <v>0</v>
      </c>
      <c r="Q204" s="64" t="e">
        <f>IF(ISBLANK(M204),0,L204/M204)</f>
        <v>#DIV/0!</v>
      </c>
      <c r="R204" s="64" t="e">
        <f>IF(ISBLANK(M204),0,Q204*N204)</f>
        <v>#DIV/0!</v>
      </c>
      <c r="S204" s="67" t="e">
        <f>P204*Q204</f>
        <v>#DIV/0!</v>
      </c>
      <c r="T204" s="64" t="e">
        <f>Q204*dagenperjaar1</f>
        <v>#DIV/0!</v>
      </c>
      <c r="U204" s="68" t="e">
        <f>T204*P204</f>
        <v>#DIV/0!</v>
      </c>
    </row>
    <row r="205" spans="1:21" x14ac:dyDescent="0.2">
      <c r="A205" s="61" t="s">
        <v>396</v>
      </c>
      <c r="B205" s="62" t="s">
        <v>201</v>
      </c>
      <c r="C205" s="62" t="s">
        <v>209</v>
      </c>
      <c r="D205" s="62" t="s">
        <v>426</v>
      </c>
      <c r="E205" s="63" t="s">
        <v>389</v>
      </c>
      <c r="F205" s="62" t="s">
        <v>212</v>
      </c>
      <c r="G205" s="62" t="s">
        <v>153</v>
      </c>
      <c r="H205" s="62" t="s">
        <v>13</v>
      </c>
      <c r="I205" s="62" t="s">
        <v>137</v>
      </c>
      <c r="J205" s="62"/>
      <c r="K205" s="64">
        <v>54</v>
      </c>
      <c r="L205" s="64">
        <f>K205*VLOOKUP(H205,dagsoorttabel1,2,FALSE)</f>
        <v>54</v>
      </c>
      <c r="M205" s="65">
        <f>prodnorm15</f>
        <v>0</v>
      </c>
      <c r="N205" s="66">
        <f>dagwerk15</f>
        <v>0</v>
      </c>
      <c r="O205" s="62" t="s">
        <v>40</v>
      </c>
      <c r="P205" s="67">
        <f>uurtarief15</f>
        <v>0</v>
      </c>
      <c r="Q205" s="64" t="e">
        <f>IF(ISBLANK(M205),0,L205/M205)</f>
        <v>#DIV/0!</v>
      </c>
      <c r="R205" s="64" t="e">
        <f>IF(ISBLANK(M205),0,Q205*N205)</f>
        <v>#DIV/0!</v>
      </c>
      <c r="S205" s="67" t="e">
        <f>P205*Q205</f>
        <v>#DIV/0!</v>
      </c>
      <c r="T205" s="64" t="e">
        <f>Q205*dagenperjaar1</f>
        <v>#DIV/0!</v>
      </c>
      <c r="U205" s="68" t="e">
        <f>T205*P205</f>
        <v>#DIV/0!</v>
      </c>
    </row>
    <row r="206" spans="1:21" x14ac:dyDescent="0.2">
      <c r="A206" s="61" t="s">
        <v>396</v>
      </c>
      <c r="B206" s="62" t="s">
        <v>201</v>
      </c>
      <c r="C206" s="62" t="s">
        <v>209</v>
      </c>
      <c r="D206" s="62" t="s">
        <v>426</v>
      </c>
      <c r="E206" s="63" t="s">
        <v>389</v>
      </c>
      <c r="F206" s="62" t="s">
        <v>212</v>
      </c>
      <c r="G206" s="62" t="s">
        <v>177</v>
      </c>
      <c r="H206" s="62" t="s">
        <v>27</v>
      </c>
      <c r="I206" s="62" t="s">
        <v>137</v>
      </c>
      <c r="J206" s="62"/>
      <c r="K206" s="64">
        <v>54</v>
      </c>
      <c r="L206" s="64">
        <f>K206*VLOOKUP(H206,dagsoorttabel1,2,FALSE)</f>
        <v>0.27</v>
      </c>
      <c r="M206" s="65">
        <f>prodnorm30</f>
        <v>0</v>
      </c>
      <c r="N206" s="66">
        <f>dagwerk30</f>
        <v>0</v>
      </c>
      <c r="O206" s="62" t="s">
        <v>40</v>
      </c>
      <c r="P206" s="67">
        <f>uurtarief30</f>
        <v>0</v>
      </c>
      <c r="Q206" s="64" t="e">
        <f>IF(ISBLANK(M206),0,L206/M206)</f>
        <v>#DIV/0!</v>
      </c>
      <c r="R206" s="64" t="e">
        <f>IF(ISBLANK(M206),0,Q206*N206)</f>
        <v>#DIV/0!</v>
      </c>
      <c r="S206" s="67" t="e">
        <f>P206*Q206</f>
        <v>#DIV/0!</v>
      </c>
      <c r="T206" s="64" t="e">
        <f>Q206*dagenperjaar1</f>
        <v>#DIV/0!</v>
      </c>
      <c r="U206" s="68" t="e">
        <f>T206*P206</f>
        <v>#DIV/0!</v>
      </c>
    </row>
    <row r="207" spans="1:21" x14ac:dyDescent="0.2">
      <c r="A207" s="61" t="s">
        <v>396</v>
      </c>
      <c r="B207" s="62" t="s">
        <v>201</v>
      </c>
      <c r="C207" s="62" t="s">
        <v>209</v>
      </c>
      <c r="D207" s="62" t="s">
        <v>427</v>
      </c>
      <c r="E207" s="63" t="s">
        <v>428</v>
      </c>
      <c r="F207" s="62" t="s">
        <v>417</v>
      </c>
      <c r="G207" s="62" t="s">
        <v>169</v>
      </c>
      <c r="H207" s="62" t="s">
        <v>10</v>
      </c>
      <c r="I207" s="62" t="s">
        <v>137</v>
      </c>
      <c r="J207" s="62"/>
      <c r="K207" s="64">
        <v>4.3</v>
      </c>
      <c r="L207" s="64">
        <f>K207*VLOOKUP(H207,dagsoorttabel1,2,FALSE)</f>
        <v>8.6</v>
      </c>
      <c r="M207" s="65">
        <f>prodnorm24</f>
        <v>0</v>
      </c>
      <c r="N207" s="66">
        <f>dagwerk24</f>
        <v>0</v>
      </c>
      <c r="O207" s="62" t="s">
        <v>40</v>
      </c>
      <c r="P207" s="67">
        <f>uurtarief24</f>
        <v>0</v>
      </c>
      <c r="Q207" s="64" t="e">
        <f>IF(ISBLANK(M207),0,L207/M207)</f>
        <v>#DIV/0!</v>
      </c>
      <c r="R207" s="64" t="e">
        <f>IF(ISBLANK(M207),0,Q207*N207)</f>
        <v>#DIV/0!</v>
      </c>
      <c r="S207" s="67" t="e">
        <f>P207*Q207</f>
        <v>#DIV/0!</v>
      </c>
      <c r="T207" s="64" t="e">
        <f>Q207*dagenperjaar1</f>
        <v>#DIV/0!</v>
      </c>
      <c r="U207" s="68" t="e">
        <f>T207*P207</f>
        <v>#DIV/0!</v>
      </c>
    </row>
    <row r="208" spans="1:21" x14ac:dyDescent="0.2">
      <c r="A208" s="61" t="s">
        <v>396</v>
      </c>
      <c r="B208" s="62" t="s">
        <v>201</v>
      </c>
      <c r="C208" s="62" t="s">
        <v>209</v>
      </c>
      <c r="D208" s="62" t="s">
        <v>429</v>
      </c>
      <c r="E208" s="63" t="s">
        <v>430</v>
      </c>
      <c r="F208" s="62" t="s">
        <v>417</v>
      </c>
      <c r="G208" s="62" t="s">
        <v>169</v>
      </c>
      <c r="H208" s="62" t="s">
        <v>10</v>
      </c>
      <c r="I208" s="62" t="s">
        <v>137</v>
      </c>
      <c r="J208" s="62"/>
      <c r="K208" s="64">
        <v>13.2</v>
      </c>
      <c r="L208" s="64">
        <f>K208*VLOOKUP(H208,dagsoorttabel1,2,FALSE)</f>
        <v>26.4</v>
      </c>
      <c r="M208" s="65">
        <f>prodnorm24</f>
        <v>0</v>
      </c>
      <c r="N208" s="66">
        <f>dagwerk24</f>
        <v>0</v>
      </c>
      <c r="O208" s="62" t="s">
        <v>40</v>
      </c>
      <c r="P208" s="67">
        <f>uurtarief24</f>
        <v>0</v>
      </c>
      <c r="Q208" s="64" t="e">
        <f>IF(ISBLANK(M208),0,L208/M208)</f>
        <v>#DIV/0!</v>
      </c>
      <c r="R208" s="64" t="e">
        <f>IF(ISBLANK(M208),0,Q208*N208)</f>
        <v>#DIV/0!</v>
      </c>
      <c r="S208" s="67" t="e">
        <f>P208*Q208</f>
        <v>#DIV/0!</v>
      </c>
      <c r="T208" s="64" t="e">
        <f>Q208*dagenperjaar1</f>
        <v>#DIV/0!</v>
      </c>
      <c r="U208" s="68" t="e">
        <f>T208*P208</f>
        <v>#DIV/0!</v>
      </c>
    </row>
    <row r="209" spans="1:21" x14ac:dyDescent="0.2">
      <c r="A209" s="61" t="s">
        <v>396</v>
      </c>
      <c r="B209" s="62" t="s">
        <v>201</v>
      </c>
      <c r="C209" s="62" t="s">
        <v>209</v>
      </c>
      <c r="D209" s="62" t="s">
        <v>431</v>
      </c>
      <c r="E209" s="63" t="s">
        <v>432</v>
      </c>
      <c r="F209" s="62" t="s">
        <v>417</v>
      </c>
      <c r="G209" s="62" t="s">
        <v>169</v>
      </c>
      <c r="H209" s="62" t="s">
        <v>10</v>
      </c>
      <c r="I209" s="62" t="s">
        <v>137</v>
      </c>
      <c r="J209" s="62"/>
      <c r="K209" s="64">
        <v>13.4</v>
      </c>
      <c r="L209" s="64">
        <f>K209*VLOOKUP(H209,dagsoorttabel1,2,FALSE)</f>
        <v>26.8</v>
      </c>
      <c r="M209" s="65">
        <f>prodnorm24</f>
        <v>0</v>
      </c>
      <c r="N209" s="66">
        <f>dagwerk24</f>
        <v>0</v>
      </c>
      <c r="O209" s="62" t="s">
        <v>40</v>
      </c>
      <c r="P209" s="67">
        <f>uurtarief24</f>
        <v>0</v>
      </c>
      <c r="Q209" s="64" t="e">
        <f>IF(ISBLANK(M209),0,L209/M209)</f>
        <v>#DIV/0!</v>
      </c>
      <c r="R209" s="64" t="e">
        <f>IF(ISBLANK(M209),0,Q209*N209)</f>
        <v>#DIV/0!</v>
      </c>
      <c r="S209" s="67" t="e">
        <f>P209*Q209</f>
        <v>#DIV/0!</v>
      </c>
      <c r="T209" s="64" t="e">
        <f>Q209*dagenperjaar1</f>
        <v>#DIV/0!</v>
      </c>
      <c r="U209" s="68" t="e">
        <f>T209*P209</f>
        <v>#DIV/0!</v>
      </c>
    </row>
    <row r="210" spans="1:21" x14ac:dyDescent="0.2">
      <c r="A210" s="61" t="s">
        <v>396</v>
      </c>
      <c r="B210" s="62" t="s">
        <v>201</v>
      </c>
      <c r="C210" s="62" t="s">
        <v>209</v>
      </c>
      <c r="D210" s="62" t="s">
        <v>433</v>
      </c>
      <c r="E210" s="63" t="s">
        <v>434</v>
      </c>
      <c r="F210" s="62" t="s">
        <v>417</v>
      </c>
      <c r="G210" s="62" t="s">
        <v>169</v>
      </c>
      <c r="H210" s="62" t="s">
        <v>10</v>
      </c>
      <c r="I210" s="62" t="s">
        <v>137</v>
      </c>
      <c r="J210" s="62"/>
      <c r="K210" s="64">
        <v>2.8699999999999997</v>
      </c>
      <c r="L210" s="64">
        <f>K210*VLOOKUP(H210,dagsoorttabel1,2,FALSE)</f>
        <v>5.7399999999999993</v>
      </c>
      <c r="M210" s="65">
        <f>prodnorm24</f>
        <v>0</v>
      </c>
      <c r="N210" s="66">
        <f>dagwerk24</f>
        <v>0</v>
      </c>
      <c r="O210" s="62" t="s">
        <v>40</v>
      </c>
      <c r="P210" s="67">
        <f>uurtarief24</f>
        <v>0</v>
      </c>
      <c r="Q210" s="64" t="e">
        <f>IF(ISBLANK(M210),0,L210/M210)</f>
        <v>#DIV/0!</v>
      </c>
      <c r="R210" s="64" t="e">
        <f>IF(ISBLANK(M210),0,Q210*N210)</f>
        <v>#DIV/0!</v>
      </c>
      <c r="S210" s="67" t="e">
        <f>P210*Q210</f>
        <v>#DIV/0!</v>
      </c>
      <c r="T210" s="64" t="e">
        <f>Q210*dagenperjaar1</f>
        <v>#DIV/0!</v>
      </c>
      <c r="U210" s="68" t="e">
        <f>T210*P210</f>
        <v>#DIV/0!</v>
      </c>
    </row>
    <row r="211" spans="1:21" x14ac:dyDescent="0.2">
      <c r="A211" s="61" t="s">
        <v>396</v>
      </c>
      <c r="B211" s="62" t="s">
        <v>201</v>
      </c>
      <c r="C211" s="62" t="s">
        <v>209</v>
      </c>
      <c r="D211" s="62" t="s">
        <v>435</v>
      </c>
      <c r="E211" s="63" t="s">
        <v>392</v>
      </c>
      <c r="F211" s="62" t="s">
        <v>417</v>
      </c>
      <c r="G211" s="62" t="s">
        <v>169</v>
      </c>
      <c r="H211" s="62" t="s">
        <v>10</v>
      </c>
      <c r="I211" s="62" t="s">
        <v>137</v>
      </c>
      <c r="J211" s="62"/>
      <c r="K211" s="64">
        <v>1</v>
      </c>
      <c r="L211" s="64">
        <f>K211*VLOOKUP(H211,dagsoorttabel1,2,FALSE)</f>
        <v>2</v>
      </c>
      <c r="M211" s="65">
        <f>prodnorm24</f>
        <v>0</v>
      </c>
      <c r="N211" s="66">
        <f>dagwerk24</f>
        <v>0</v>
      </c>
      <c r="O211" s="62" t="s">
        <v>40</v>
      </c>
      <c r="P211" s="67">
        <f>uurtarief24</f>
        <v>0</v>
      </c>
      <c r="Q211" s="64" t="e">
        <f>IF(ISBLANK(M211),0,L211/M211)</f>
        <v>#DIV/0!</v>
      </c>
      <c r="R211" s="64" t="e">
        <f>IF(ISBLANK(M211),0,Q211*N211)</f>
        <v>#DIV/0!</v>
      </c>
      <c r="S211" s="67" t="e">
        <f>P211*Q211</f>
        <v>#DIV/0!</v>
      </c>
      <c r="T211" s="64" t="e">
        <f>Q211*dagenperjaar1</f>
        <v>#DIV/0!</v>
      </c>
      <c r="U211" s="68" t="e">
        <f>T211*P211</f>
        <v>#DIV/0!</v>
      </c>
    </row>
    <row r="212" spans="1:21" x14ac:dyDescent="0.2">
      <c r="A212" s="61" t="s">
        <v>396</v>
      </c>
      <c r="B212" s="62" t="s">
        <v>201</v>
      </c>
      <c r="C212" s="62" t="s">
        <v>209</v>
      </c>
      <c r="D212" s="62" t="s">
        <v>436</v>
      </c>
      <c r="E212" s="63" t="s">
        <v>392</v>
      </c>
      <c r="F212" s="62" t="s">
        <v>417</v>
      </c>
      <c r="G212" s="62" t="s">
        <v>169</v>
      </c>
      <c r="H212" s="62" t="s">
        <v>10</v>
      </c>
      <c r="I212" s="62" t="s">
        <v>137</v>
      </c>
      <c r="J212" s="62"/>
      <c r="K212" s="64">
        <v>1</v>
      </c>
      <c r="L212" s="64">
        <f>K212*VLOOKUP(H212,dagsoorttabel1,2,FALSE)</f>
        <v>2</v>
      </c>
      <c r="M212" s="65">
        <f>prodnorm24</f>
        <v>0</v>
      </c>
      <c r="N212" s="66">
        <f>dagwerk24</f>
        <v>0</v>
      </c>
      <c r="O212" s="62" t="s">
        <v>40</v>
      </c>
      <c r="P212" s="67">
        <f>uurtarief24</f>
        <v>0</v>
      </c>
      <c r="Q212" s="64" t="e">
        <f>IF(ISBLANK(M212),0,L212/M212)</f>
        <v>#DIV/0!</v>
      </c>
      <c r="R212" s="64" t="e">
        <f>IF(ISBLANK(M212),0,Q212*N212)</f>
        <v>#DIV/0!</v>
      </c>
      <c r="S212" s="67" t="e">
        <f>P212*Q212</f>
        <v>#DIV/0!</v>
      </c>
      <c r="T212" s="64" t="e">
        <f>Q212*dagenperjaar1</f>
        <v>#DIV/0!</v>
      </c>
      <c r="U212" s="68" t="e">
        <f>T212*P212</f>
        <v>#DIV/0!</v>
      </c>
    </row>
    <row r="213" spans="1:21" x14ac:dyDescent="0.2">
      <c r="A213" s="61" t="s">
        <v>396</v>
      </c>
      <c r="B213" s="62" t="s">
        <v>201</v>
      </c>
      <c r="C213" s="62" t="s">
        <v>209</v>
      </c>
      <c r="D213" s="62" t="s">
        <v>437</v>
      </c>
      <c r="E213" s="63" t="s">
        <v>434</v>
      </c>
      <c r="F213" s="62" t="s">
        <v>417</v>
      </c>
      <c r="G213" s="62" t="s">
        <v>169</v>
      </c>
      <c r="H213" s="62" t="s">
        <v>10</v>
      </c>
      <c r="I213" s="62" t="s">
        <v>137</v>
      </c>
      <c r="J213" s="62"/>
      <c r="K213" s="64">
        <v>3.75</v>
      </c>
      <c r="L213" s="64">
        <f>K213*VLOOKUP(H213,dagsoorttabel1,2,FALSE)</f>
        <v>7.5</v>
      </c>
      <c r="M213" s="65">
        <f>prodnorm24</f>
        <v>0</v>
      </c>
      <c r="N213" s="66">
        <f>dagwerk24</f>
        <v>0</v>
      </c>
      <c r="O213" s="62" t="s">
        <v>40</v>
      </c>
      <c r="P213" s="67">
        <f>uurtarief24</f>
        <v>0</v>
      </c>
      <c r="Q213" s="64" t="e">
        <f>IF(ISBLANK(M213),0,L213/M213)</f>
        <v>#DIV/0!</v>
      </c>
      <c r="R213" s="64" t="e">
        <f>IF(ISBLANK(M213),0,Q213*N213)</f>
        <v>#DIV/0!</v>
      </c>
      <c r="S213" s="67" t="e">
        <f>P213*Q213</f>
        <v>#DIV/0!</v>
      </c>
      <c r="T213" s="64" t="e">
        <f>Q213*dagenperjaar1</f>
        <v>#DIV/0!</v>
      </c>
      <c r="U213" s="68" t="e">
        <f>T213*P213</f>
        <v>#DIV/0!</v>
      </c>
    </row>
    <row r="214" spans="1:21" x14ac:dyDescent="0.2">
      <c r="A214" s="61" t="s">
        <v>396</v>
      </c>
      <c r="B214" s="62" t="s">
        <v>201</v>
      </c>
      <c r="C214" s="62" t="s">
        <v>209</v>
      </c>
      <c r="D214" s="62" t="s">
        <v>438</v>
      </c>
      <c r="E214" s="63" t="s">
        <v>392</v>
      </c>
      <c r="F214" s="62" t="s">
        <v>417</v>
      </c>
      <c r="G214" s="62" t="s">
        <v>169</v>
      </c>
      <c r="H214" s="62" t="s">
        <v>10</v>
      </c>
      <c r="I214" s="62" t="s">
        <v>137</v>
      </c>
      <c r="J214" s="62"/>
      <c r="K214" s="64">
        <v>1</v>
      </c>
      <c r="L214" s="64">
        <f>K214*VLOOKUP(H214,dagsoorttabel1,2,FALSE)</f>
        <v>2</v>
      </c>
      <c r="M214" s="65">
        <f>prodnorm24</f>
        <v>0</v>
      </c>
      <c r="N214" s="66">
        <f>dagwerk24</f>
        <v>0</v>
      </c>
      <c r="O214" s="62" t="s">
        <v>40</v>
      </c>
      <c r="P214" s="67">
        <f>uurtarief24</f>
        <v>0</v>
      </c>
      <c r="Q214" s="64" t="e">
        <f>IF(ISBLANK(M214),0,L214/M214)</f>
        <v>#DIV/0!</v>
      </c>
      <c r="R214" s="64" t="e">
        <f>IF(ISBLANK(M214),0,Q214*N214)</f>
        <v>#DIV/0!</v>
      </c>
      <c r="S214" s="67" t="e">
        <f>P214*Q214</f>
        <v>#DIV/0!</v>
      </c>
      <c r="T214" s="64" t="e">
        <f>Q214*dagenperjaar1</f>
        <v>#DIV/0!</v>
      </c>
      <c r="U214" s="68" t="e">
        <f>T214*P214</f>
        <v>#DIV/0!</v>
      </c>
    </row>
    <row r="215" spans="1:21" x14ac:dyDescent="0.2">
      <c r="A215" s="61" t="s">
        <v>396</v>
      </c>
      <c r="B215" s="62" t="s">
        <v>201</v>
      </c>
      <c r="C215" s="62" t="s">
        <v>209</v>
      </c>
      <c r="D215" s="62" t="s">
        <v>439</v>
      </c>
      <c r="E215" s="63" t="s">
        <v>440</v>
      </c>
      <c r="F215" s="62" t="s">
        <v>208</v>
      </c>
      <c r="G215" s="62" t="s">
        <v>175</v>
      </c>
      <c r="H215" s="62" t="s">
        <v>13</v>
      </c>
      <c r="I215" s="62" t="s">
        <v>137</v>
      </c>
      <c r="J215" s="62"/>
      <c r="K215" s="64">
        <v>7.3</v>
      </c>
      <c r="L215" s="64">
        <f>K215*VLOOKUP(H215,dagsoorttabel1,2,FALSE)</f>
        <v>7.3</v>
      </c>
      <c r="M215" s="65">
        <f>prodnorm29</f>
        <v>0</v>
      </c>
      <c r="N215" s="66">
        <f>dagwerk29</f>
        <v>0</v>
      </c>
      <c r="O215" s="62" t="s">
        <v>40</v>
      </c>
      <c r="P215" s="67">
        <f>uurtarief29</f>
        <v>0</v>
      </c>
      <c r="Q215" s="64" t="e">
        <f>IF(ISBLANK(M215),0,L215/M215)</f>
        <v>#DIV/0!</v>
      </c>
      <c r="R215" s="64" t="e">
        <f>IF(ISBLANK(M215),0,Q215*N215)</f>
        <v>#DIV/0!</v>
      </c>
      <c r="S215" s="67" t="e">
        <f>P215*Q215</f>
        <v>#DIV/0!</v>
      </c>
      <c r="T215" s="64" t="e">
        <f>Q215*dagenperjaar1</f>
        <v>#DIV/0!</v>
      </c>
      <c r="U215" s="68" t="e">
        <f>T215*P215</f>
        <v>#DIV/0!</v>
      </c>
    </row>
    <row r="216" spans="1:21" x14ac:dyDescent="0.2">
      <c r="A216" s="61" t="s">
        <v>396</v>
      </c>
      <c r="B216" s="62" t="s">
        <v>201</v>
      </c>
      <c r="C216" s="62" t="s">
        <v>209</v>
      </c>
      <c r="D216" s="62" t="s">
        <v>441</v>
      </c>
      <c r="E216" s="63" t="s">
        <v>351</v>
      </c>
      <c r="F216" s="62" t="s">
        <v>417</v>
      </c>
      <c r="G216" s="62" t="s">
        <v>173</v>
      </c>
      <c r="H216" s="62" t="s">
        <v>13</v>
      </c>
      <c r="I216" s="62" t="s">
        <v>137</v>
      </c>
      <c r="J216" s="62"/>
      <c r="K216" s="64">
        <v>26.1</v>
      </c>
      <c r="L216" s="64">
        <f>K216*VLOOKUP(H216,dagsoorttabel1,2,FALSE)</f>
        <v>26.1</v>
      </c>
      <c r="M216" s="65">
        <f>prodnorm28</f>
        <v>0</v>
      </c>
      <c r="N216" s="66">
        <f>dagwerk28</f>
        <v>0</v>
      </c>
      <c r="O216" s="62" t="s">
        <v>40</v>
      </c>
      <c r="P216" s="67">
        <f>uurtarief28</f>
        <v>0</v>
      </c>
      <c r="Q216" s="64" t="e">
        <f>IF(ISBLANK(M216),0,L216/M216)</f>
        <v>#DIV/0!</v>
      </c>
      <c r="R216" s="64" t="e">
        <f>IF(ISBLANK(M216),0,Q216*N216)</f>
        <v>#DIV/0!</v>
      </c>
      <c r="S216" s="67" t="e">
        <f>P216*Q216</f>
        <v>#DIV/0!</v>
      </c>
      <c r="T216" s="64" t="e">
        <f>Q216*dagenperjaar1</f>
        <v>#DIV/0!</v>
      </c>
      <c r="U216" s="68" t="e">
        <f>T216*P216</f>
        <v>#DIV/0!</v>
      </c>
    </row>
    <row r="217" spans="1:21" x14ac:dyDescent="0.2">
      <c r="A217" s="61" t="s">
        <v>396</v>
      </c>
      <c r="B217" s="62" t="s">
        <v>201</v>
      </c>
      <c r="C217" s="62" t="s">
        <v>209</v>
      </c>
      <c r="D217" s="62" t="s">
        <v>442</v>
      </c>
      <c r="E217" s="63" t="s">
        <v>443</v>
      </c>
      <c r="F217" s="62" t="s">
        <v>233</v>
      </c>
      <c r="G217" s="62" t="s">
        <v>171</v>
      </c>
      <c r="H217" s="62" t="s">
        <v>13</v>
      </c>
      <c r="I217" s="62" t="s">
        <v>137</v>
      </c>
      <c r="J217" s="62"/>
      <c r="K217" s="64">
        <v>5.7</v>
      </c>
      <c r="L217" s="64">
        <f>K217*VLOOKUP(H217,dagsoorttabel1,2,FALSE)</f>
        <v>5.7</v>
      </c>
      <c r="M217" s="65">
        <f>prodnorm26</f>
        <v>0</v>
      </c>
      <c r="N217" s="66">
        <f>dagwerk26</f>
        <v>0</v>
      </c>
      <c r="O217" s="62" t="s">
        <v>40</v>
      </c>
      <c r="P217" s="67">
        <f>uurtarief26</f>
        <v>0</v>
      </c>
      <c r="Q217" s="64" t="e">
        <f>IF(ISBLANK(M217),0,L217/M217)</f>
        <v>#DIV/0!</v>
      </c>
      <c r="R217" s="64" t="e">
        <f>IF(ISBLANK(M217),0,Q217*N217)</f>
        <v>#DIV/0!</v>
      </c>
      <c r="S217" s="67" t="e">
        <f>P217*Q217</f>
        <v>#DIV/0!</v>
      </c>
      <c r="T217" s="64" t="e">
        <f>Q217*dagenperjaar1</f>
        <v>#DIV/0!</v>
      </c>
      <c r="U217" s="68" t="e">
        <f>T217*P217</f>
        <v>#DIV/0!</v>
      </c>
    </row>
    <row r="218" spans="1:21" x14ac:dyDescent="0.2">
      <c r="A218" s="61" t="s">
        <v>396</v>
      </c>
      <c r="B218" s="62" t="s">
        <v>201</v>
      </c>
      <c r="C218" s="62" t="s">
        <v>209</v>
      </c>
      <c r="D218" s="62" t="s">
        <v>444</v>
      </c>
      <c r="E218" s="63" t="s">
        <v>445</v>
      </c>
      <c r="F218" s="62" t="s">
        <v>233</v>
      </c>
      <c r="G218" s="62" t="s">
        <v>171</v>
      </c>
      <c r="H218" s="62" t="s">
        <v>13</v>
      </c>
      <c r="I218" s="62" t="s">
        <v>137</v>
      </c>
      <c r="J218" s="62"/>
      <c r="K218" s="64">
        <v>7.3</v>
      </c>
      <c r="L218" s="64">
        <f>K218*VLOOKUP(H218,dagsoorttabel1,2,FALSE)</f>
        <v>7.3</v>
      </c>
      <c r="M218" s="65">
        <f>prodnorm26</f>
        <v>0</v>
      </c>
      <c r="N218" s="66">
        <f>dagwerk26</f>
        <v>0</v>
      </c>
      <c r="O218" s="62" t="s">
        <v>40</v>
      </c>
      <c r="P218" s="67">
        <f>uurtarief26</f>
        <v>0</v>
      </c>
      <c r="Q218" s="64" t="e">
        <f>IF(ISBLANK(M218),0,L218/M218)</f>
        <v>#DIV/0!</v>
      </c>
      <c r="R218" s="64" t="e">
        <f>IF(ISBLANK(M218),0,Q218*N218)</f>
        <v>#DIV/0!</v>
      </c>
      <c r="S218" s="67" t="e">
        <f>P218*Q218</f>
        <v>#DIV/0!</v>
      </c>
      <c r="T218" s="64" t="e">
        <f>Q218*dagenperjaar1</f>
        <v>#DIV/0!</v>
      </c>
      <c r="U218" s="68" t="e">
        <f>T218*P218</f>
        <v>#DIV/0!</v>
      </c>
    </row>
    <row r="219" spans="1:21" x14ac:dyDescent="0.2">
      <c r="A219" s="61" t="s">
        <v>396</v>
      </c>
      <c r="B219" s="62" t="s">
        <v>201</v>
      </c>
      <c r="C219" s="62" t="s">
        <v>209</v>
      </c>
      <c r="D219" s="62" t="s">
        <v>446</v>
      </c>
      <c r="E219" s="63" t="s">
        <v>443</v>
      </c>
      <c r="F219" s="62" t="s">
        <v>233</v>
      </c>
      <c r="G219" s="62" t="s">
        <v>171</v>
      </c>
      <c r="H219" s="62" t="s">
        <v>13</v>
      </c>
      <c r="I219" s="62" t="s">
        <v>137</v>
      </c>
      <c r="J219" s="62"/>
      <c r="K219" s="64">
        <v>3.1</v>
      </c>
      <c r="L219" s="64">
        <f>K219*VLOOKUP(H219,dagsoorttabel1,2,FALSE)</f>
        <v>3.1</v>
      </c>
      <c r="M219" s="65">
        <f>prodnorm26</f>
        <v>0</v>
      </c>
      <c r="N219" s="66">
        <f>dagwerk26</f>
        <v>0</v>
      </c>
      <c r="O219" s="62" t="s">
        <v>40</v>
      </c>
      <c r="P219" s="67">
        <f>uurtarief26</f>
        <v>0</v>
      </c>
      <c r="Q219" s="64" t="e">
        <f>IF(ISBLANK(M219),0,L219/M219)</f>
        <v>#DIV/0!</v>
      </c>
      <c r="R219" s="64" t="e">
        <f>IF(ISBLANK(M219),0,Q219*N219)</f>
        <v>#DIV/0!</v>
      </c>
      <c r="S219" s="67" t="e">
        <f>P219*Q219</f>
        <v>#DIV/0!</v>
      </c>
      <c r="T219" s="64" t="e">
        <f>Q219*dagenperjaar1</f>
        <v>#DIV/0!</v>
      </c>
      <c r="U219" s="68" t="e">
        <f>T219*P219</f>
        <v>#DIV/0!</v>
      </c>
    </row>
    <row r="220" spans="1:21" x14ac:dyDescent="0.2">
      <c r="A220" s="61" t="s">
        <v>396</v>
      </c>
      <c r="B220" s="62" t="s">
        <v>201</v>
      </c>
      <c r="C220" s="62" t="s">
        <v>209</v>
      </c>
      <c r="D220" s="62" t="s">
        <v>447</v>
      </c>
      <c r="E220" s="63" t="s">
        <v>448</v>
      </c>
      <c r="F220" s="62" t="s">
        <v>449</v>
      </c>
      <c r="G220" s="62" t="s">
        <v>145</v>
      </c>
      <c r="H220" s="62" t="s">
        <v>13</v>
      </c>
      <c r="I220" s="62" t="s">
        <v>137</v>
      </c>
      <c r="J220" s="62"/>
      <c r="K220" s="64">
        <v>10.8</v>
      </c>
      <c r="L220" s="64">
        <f>K220*VLOOKUP(H220,dagsoorttabel1,2,FALSE)</f>
        <v>10.8</v>
      </c>
      <c r="M220" s="65">
        <f>prodnorm10</f>
        <v>0</v>
      </c>
      <c r="N220" s="66">
        <f>dagwerk10</f>
        <v>0</v>
      </c>
      <c r="O220" s="62" t="s">
        <v>40</v>
      </c>
      <c r="P220" s="67">
        <f>uurtarief10</f>
        <v>0</v>
      </c>
      <c r="Q220" s="64" t="e">
        <f>IF(ISBLANK(M220),0,L220/M220)</f>
        <v>#DIV/0!</v>
      </c>
      <c r="R220" s="64" t="e">
        <f>IF(ISBLANK(M220),0,Q220*N220)</f>
        <v>#DIV/0!</v>
      </c>
      <c r="S220" s="67" t="e">
        <f>P220*Q220</f>
        <v>#DIV/0!</v>
      </c>
      <c r="T220" s="64" t="e">
        <f>Q220*dagenperjaar1</f>
        <v>#DIV/0!</v>
      </c>
      <c r="U220" s="68" t="e">
        <f>T220*P220</f>
        <v>#DIV/0!</v>
      </c>
    </row>
    <row r="221" spans="1:21" x14ac:dyDescent="0.2">
      <c r="A221" s="61" t="s">
        <v>396</v>
      </c>
      <c r="B221" s="62" t="s">
        <v>201</v>
      </c>
      <c r="C221" s="62" t="s">
        <v>209</v>
      </c>
      <c r="D221" s="62" t="s">
        <v>450</v>
      </c>
      <c r="E221" s="63" t="s">
        <v>451</v>
      </c>
      <c r="F221" s="62" t="s">
        <v>417</v>
      </c>
      <c r="G221" s="62" t="s">
        <v>173</v>
      </c>
      <c r="H221" s="62" t="s">
        <v>13</v>
      </c>
      <c r="I221" s="62" t="s">
        <v>137</v>
      </c>
      <c r="J221" s="62"/>
      <c r="K221" s="64">
        <v>63.6</v>
      </c>
      <c r="L221" s="64">
        <f>K221*VLOOKUP(H221,dagsoorttabel1,2,FALSE)</f>
        <v>63.6</v>
      </c>
      <c r="M221" s="65">
        <f>prodnorm28</f>
        <v>0</v>
      </c>
      <c r="N221" s="66">
        <f>dagwerk28</f>
        <v>0</v>
      </c>
      <c r="O221" s="62" t="s">
        <v>40</v>
      </c>
      <c r="P221" s="67">
        <f>uurtarief28</f>
        <v>0</v>
      </c>
      <c r="Q221" s="64" t="e">
        <f>IF(ISBLANK(M221),0,L221/M221)</f>
        <v>#DIV/0!</v>
      </c>
      <c r="R221" s="64" t="e">
        <f>IF(ISBLANK(M221),0,Q221*N221)</f>
        <v>#DIV/0!</v>
      </c>
      <c r="S221" s="67" t="e">
        <f>P221*Q221</f>
        <v>#DIV/0!</v>
      </c>
      <c r="T221" s="64" t="e">
        <f>Q221*dagenperjaar1</f>
        <v>#DIV/0!</v>
      </c>
      <c r="U221" s="68" t="e">
        <f>T221*P221</f>
        <v>#DIV/0!</v>
      </c>
    </row>
    <row r="222" spans="1:21" x14ac:dyDescent="0.2">
      <c r="A222" s="61" t="s">
        <v>396</v>
      </c>
      <c r="B222" s="62" t="s">
        <v>201</v>
      </c>
      <c r="C222" s="62" t="s">
        <v>209</v>
      </c>
      <c r="D222" s="62" t="s">
        <v>452</v>
      </c>
      <c r="E222" s="63" t="s">
        <v>453</v>
      </c>
      <c r="F222" s="62" t="s">
        <v>212</v>
      </c>
      <c r="G222" s="62" t="s">
        <v>149</v>
      </c>
      <c r="H222" s="62" t="s">
        <v>13</v>
      </c>
      <c r="I222" s="62" t="s">
        <v>137</v>
      </c>
      <c r="J222" s="62"/>
      <c r="K222" s="64">
        <v>1.5</v>
      </c>
      <c r="L222" s="64">
        <f>K222*VLOOKUP(H222,dagsoorttabel1,2,FALSE)</f>
        <v>1.5</v>
      </c>
      <c r="M222" s="65">
        <f>prodnorm13</f>
        <v>0</v>
      </c>
      <c r="N222" s="66">
        <f>dagwerk13</f>
        <v>0</v>
      </c>
      <c r="O222" s="62" t="s">
        <v>40</v>
      </c>
      <c r="P222" s="67">
        <f>uurtarief13</f>
        <v>0</v>
      </c>
      <c r="Q222" s="64" t="e">
        <f>IF(ISBLANK(M222),0,L222/M222)</f>
        <v>#DIV/0!</v>
      </c>
      <c r="R222" s="64" t="e">
        <f>IF(ISBLANK(M222),0,Q222*N222)</f>
        <v>#DIV/0!</v>
      </c>
      <c r="S222" s="67" t="e">
        <f>P222*Q222</f>
        <v>#DIV/0!</v>
      </c>
      <c r="T222" s="64" t="e">
        <f>Q222*dagenperjaar1</f>
        <v>#DIV/0!</v>
      </c>
      <c r="U222" s="68" t="e">
        <f>T222*P222</f>
        <v>#DIV/0!</v>
      </c>
    </row>
    <row r="223" spans="1:21" x14ac:dyDescent="0.2">
      <c r="A223" s="61" t="s">
        <v>396</v>
      </c>
      <c r="B223" s="62" t="s">
        <v>201</v>
      </c>
      <c r="C223" s="62" t="s">
        <v>209</v>
      </c>
      <c r="D223" s="62" t="s">
        <v>452</v>
      </c>
      <c r="E223" s="63" t="s">
        <v>453</v>
      </c>
      <c r="F223" s="62" t="s">
        <v>212</v>
      </c>
      <c r="G223" s="62" t="s">
        <v>177</v>
      </c>
      <c r="H223" s="62" t="s">
        <v>27</v>
      </c>
      <c r="I223" s="62" t="s">
        <v>137</v>
      </c>
      <c r="J223" s="62"/>
      <c r="K223" s="64">
        <v>1.5</v>
      </c>
      <c r="L223" s="64">
        <f>K223*VLOOKUP(H223,dagsoorttabel1,2,FALSE)</f>
        <v>7.4999999999999997E-3</v>
      </c>
      <c r="M223" s="65">
        <f>prodnorm30</f>
        <v>0</v>
      </c>
      <c r="N223" s="66">
        <f>dagwerk30</f>
        <v>0</v>
      </c>
      <c r="O223" s="62" t="s">
        <v>40</v>
      </c>
      <c r="P223" s="67">
        <f>uurtarief30</f>
        <v>0</v>
      </c>
      <c r="Q223" s="64" t="e">
        <f>IF(ISBLANK(M223),0,L223/M223)</f>
        <v>#DIV/0!</v>
      </c>
      <c r="R223" s="64" t="e">
        <f>IF(ISBLANK(M223),0,Q223*N223)</f>
        <v>#DIV/0!</v>
      </c>
      <c r="S223" s="67" t="e">
        <f>P223*Q223</f>
        <v>#DIV/0!</v>
      </c>
      <c r="T223" s="64" t="e">
        <f>Q223*dagenperjaar1</f>
        <v>#DIV/0!</v>
      </c>
      <c r="U223" s="68" t="e">
        <f>T223*P223</f>
        <v>#DIV/0!</v>
      </c>
    </row>
    <row r="224" spans="1:21" x14ac:dyDescent="0.2">
      <c r="A224" s="61" t="s">
        <v>396</v>
      </c>
      <c r="B224" s="62" t="s">
        <v>201</v>
      </c>
      <c r="C224" s="62" t="s">
        <v>209</v>
      </c>
      <c r="D224" s="62" t="s">
        <v>454</v>
      </c>
      <c r="E224" s="63" t="s">
        <v>455</v>
      </c>
      <c r="F224" s="62" t="s">
        <v>212</v>
      </c>
      <c r="G224" s="62" t="s">
        <v>173</v>
      </c>
      <c r="H224" s="62" t="s">
        <v>13</v>
      </c>
      <c r="I224" s="62" t="s">
        <v>137</v>
      </c>
      <c r="J224" s="62"/>
      <c r="K224" s="64">
        <v>12</v>
      </c>
      <c r="L224" s="64">
        <f>K224*VLOOKUP(H224,dagsoorttabel1,2,FALSE)</f>
        <v>12</v>
      </c>
      <c r="M224" s="65">
        <f>prodnorm28</f>
        <v>0</v>
      </c>
      <c r="N224" s="66">
        <f>dagwerk28</f>
        <v>0</v>
      </c>
      <c r="O224" s="62" t="s">
        <v>40</v>
      </c>
      <c r="P224" s="67">
        <f>uurtarief28</f>
        <v>0</v>
      </c>
      <c r="Q224" s="64" t="e">
        <f>IF(ISBLANK(M224),0,L224/M224)</f>
        <v>#DIV/0!</v>
      </c>
      <c r="R224" s="64" t="e">
        <f>IF(ISBLANK(M224),0,Q224*N224)</f>
        <v>#DIV/0!</v>
      </c>
      <c r="S224" s="67" t="e">
        <f>P224*Q224</f>
        <v>#DIV/0!</v>
      </c>
      <c r="T224" s="64" t="e">
        <f>Q224*dagenperjaar1</f>
        <v>#DIV/0!</v>
      </c>
      <c r="U224" s="68" t="e">
        <f>T224*P224</f>
        <v>#DIV/0!</v>
      </c>
    </row>
    <row r="225" spans="1:21" x14ac:dyDescent="0.2">
      <c r="A225" s="61" t="s">
        <v>396</v>
      </c>
      <c r="B225" s="62" t="s">
        <v>201</v>
      </c>
      <c r="C225" s="62" t="s">
        <v>209</v>
      </c>
      <c r="D225" s="62" t="s">
        <v>454</v>
      </c>
      <c r="E225" s="63" t="s">
        <v>455</v>
      </c>
      <c r="F225" s="62" t="s">
        <v>212</v>
      </c>
      <c r="G225" s="62" t="s">
        <v>177</v>
      </c>
      <c r="H225" s="62" t="s">
        <v>27</v>
      </c>
      <c r="I225" s="62" t="s">
        <v>137</v>
      </c>
      <c r="J225" s="62"/>
      <c r="K225" s="64">
        <v>12</v>
      </c>
      <c r="L225" s="64">
        <f>K225*VLOOKUP(H225,dagsoorttabel1,2,FALSE)</f>
        <v>0.06</v>
      </c>
      <c r="M225" s="65">
        <f>prodnorm30</f>
        <v>0</v>
      </c>
      <c r="N225" s="66">
        <f>dagwerk30</f>
        <v>0</v>
      </c>
      <c r="O225" s="62" t="s">
        <v>40</v>
      </c>
      <c r="P225" s="67">
        <f>uurtarief30</f>
        <v>0</v>
      </c>
      <c r="Q225" s="64" t="e">
        <f>IF(ISBLANK(M225),0,L225/M225)</f>
        <v>#DIV/0!</v>
      </c>
      <c r="R225" s="64" t="e">
        <f>IF(ISBLANK(M225),0,Q225*N225)</f>
        <v>#DIV/0!</v>
      </c>
      <c r="S225" s="67" t="e">
        <f>P225*Q225</f>
        <v>#DIV/0!</v>
      </c>
      <c r="T225" s="64" t="e">
        <f>Q225*dagenperjaar1</f>
        <v>#DIV/0!</v>
      </c>
      <c r="U225" s="68" t="e">
        <f>T225*P225</f>
        <v>#DIV/0!</v>
      </c>
    </row>
    <row r="226" spans="1:21" x14ac:dyDescent="0.2">
      <c r="A226" s="61" t="s">
        <v>396</v>
      </c>
      <c r="B226" s="62" t="s">
        <v>201</v>
      </c>
      <c r="C226" s="62" t="s">
        <v>209</v>
      </c>
      <c r="D226" s="62" t="s">
        <v>456</v>
      </c>
      <c r="E226" s="63" t="s">
        <v>351</v>
      </c>
      <c r="F226" s="62" t="s">
        <v>417</v>
      </c>
      <c r="G226" s="62" t="s">
        <v>173</v>
      </c>
      <c r="H226" s="62" t="s">
        <v>13</v>
      </c>
      <c r="I226" s="62" t="s">
        <v>137</v>
      </c>
      <c r="J226" s="62"/>
      <c r="K226" s="64">
        <v>32</v>
      </c>
      <c r="L226" s="64">
        <f>K226*VLOOKUP(H226,dagsoorttabel1,2,FALSE)</f>
        <v>32</v>
      </c>
      <c r="M226" s="65">
        <f>prodnorm28</f>
        <v>0</v>
      </c>
      <c r="N226" s="66">
        <f>dagwerk28</f>
        <v>0</v>
      </c>
      <c r="O226" s="62" t="s">
        <v>40</v>
      </c>
      <c r="P226" s="67">
        <f>uurtarief28</f>
        <v>0</v>
      </c>
      <c r="Q226" s="64" t="e">
        <f>IF(ISBLANK(M226),0,L226/M226)</f>
        <v>#DIV/0!</v>
      </c>
      <c r="R226" s="64" t="e">
        <f>IF(ISBLANK(M226),0,Q226*N226)</f>
        <v>#DIV/0!</v>
      </c>
      <c r="S226" s="67" t="e">
        <f>P226*Q226</f>
        <v>#DIV/0!</v>
      </c>
      <c r="T226" s="64" t="e">
        <f>Q226*dagenperjaar1</f>
        <v>#DIV/0!</v>
      </c>
      <c r="U226" s="68" t="e">
        <f>T226*P226</f>
        <v>#DIV/0!</v>
      </c>
    </row>
    <row r="227" spans="1:21" x14ac:dyDescent="0.2">
      <c r="A227" s="61" t="s">
        <v>396</v>
      </c>
      <c r="B227" s="62" t="s">
        <v>201</v>
      </c>
      <c r="C227" s="62" t="s">
        <v>209</v>
      </c>
      <c r="D227" s="62" t="s">
        <v>457</v>
      </c>
      <c r="E227" s="63" t="s">
        <v>443</v>
      </c>
      <c r="F227" s="62" t="s">
        <v>233</v>
      </c>
      <c r="G227" s="62" t="s">
        <v>171</v>
      </c>
      <c r="H227" s="62" t="s">
        <v>13</v>
      </c>
      <c r="I227" s="62" t="s">
        <v>137</v>
      </c>
      <c r="J227" s="62"/>
      <c r="K227" s="64">
        <v>5.7</v>
      </c>
      <c r="L227" s="64">
        <f>K227*VLOOKUP(H227,dagsoorttabel1,2,FALSE)</f>
        <v>5.7</v>
      </c>
      <c r="M227" s="65">
        <f>prodnorm26</f>
        <v>0</v>
      </c>
      <c r="N227" s="66">
        <f>dagwerk26</f>
        <v>0</v>
      </c>
      <c r="O227" s="62" t="s">
        <v>40</v>
      </c>
      <c r="P227" s="67">
        <f>uurtarief26</f>
        <v>0</v>
      </c>
      <c r="Q227" s="64" t="e">
        <f>IF(ISBLANK(M227),0,L227/M227)</f>
        <v>#DIV/0!</v>
      </c>
      <c r="R227" s="64" t="e">
        <f>IF(ISBLANK(M227),0,Q227*N227)</f>
        <v>#DIV/0!</v>
      </c>
      <c r="S227" s="67" t="e">
        <f>P227*Q227</f>
        <v>#DIV/0!</v>
      </c>
      <c r="T227" s="64" t="e">
        <f>Q227*dagenperjaar1</f>
        <v>#DIV/0!</v>
      </c>
      <c r="U227" s="68" t="e">
        <f>T227*P227</f>
        <v>#DIV/0!</v>
      </c>
    </row>
    <row r="228" spans="1:21" x14ac:dyDescent="0.2">
      <c r="A228" s="61" t="s">
        <v>396</v>
      </c>
      <c r="B228" s="62" t="s">
        <v>201</v>
      </c>
      <c r="C228" s="62" t="s">
        <v>209</v>
      </c>
      <c r="D228" s="62" t="s">
        <v>458</v>
      </c>
      <c r="E228" s="63" t="s">
        <v>445</v>
      </c>
      <c r="F228" s="62" t="s">
        <v>233</v>
      </c>
      <c r="G228" s="62" t="s">
        <v>171</v>
      </c>
      <c r="H228" s="62" t="s">
        <v>13</v>
      </c>
      <c r="I228" s="62" t="s">
        <v>137</v>
      </c>
      <c r="J228" s="62"/>
      <c r="K228" s="64">
        <v>7.3</v>
      </c>
      <c r="L228" s="64">
        <f>K228*VLOOKUP(H228,dagsoorttabel1,2,FALSE)</f>
        <v>7.3</v>
      </c>
      <c r="M228" s="65">
        <f>prodnorm26</f>
        <v>0</v>
      </c>
      <c r="N228" s="66">
        <f>dagwerk26</f>
        <v>0</v>
      </c>
      <c r="O228" s="62" t="s">
        <v>40</v>
      </c>
      <c r="P228" s="67">
        <f>uurtarief26</f>
        <v>0</v>
      </c>
      <c r="Q228" s="64" t="e">
        <f>IF(ISBLANK(M228),0,L228/M228)</f>
        <v>#DIV/0!</v>
      </c>
      <c r="R228" s="64" t="e">
        <f>IF(ISBLANK(M228),0,Q228*N228)</f>
        <v>#DIV/0!</v>
      </c>
      <c r="S228" s="67" t="e">
        <f>P228*Q228</f>
        <v>#DIV/0!</v>
      </c>
      <c r="T228" s="64" t="e">
        <f>Q228*dagenperjaar1</f>
        <v>#DIV/0!</v>
      </c>
      <c r="U228" s="68" t="e">
        <f>T228*P228</f>
        <v>#DIV/0!</v>
      </c>
    </row>
    <row r="229" spans="1:21" x14ac:dyDescent="0.2">
      <c r="A229" s="61" t="s">
        <v>396</v>
      </c>
      <c r="B229" s="62" t="s">
        <v>201</v>
      </c>
      <c r="C229" s="62" t="s">
        <v>209</v>
      </c>
      <c r="D229" s="62" t="s">
        <v>459</v>
      </c>
      <c r="E229" s="63" t="s">
        <v>443</v>
      </c>
      <c r="F229" s="62" t="s">
        <v>233</v>
      </c>
      <c r="G229" s="62" t="s">
        <v>171</v>
      </c>
      <c r="H229" s="62" t="s">
        <v>13</v>
      </c>
      <c r="I229" s="62" t="s">
        <v>137</v>
      </c>
      <c r="J229" s="62"/>
      <c r="K229" s="64">
        <v>3.1</v>
      </c>
      <c r="L229" s="64">
        <f>K229*VLOOKUP(H229,dagsoorttabel1,2,FALSE)</f>
        <v>3.1</v>
      </c>
      <c r="M229" s="65">
        <f>prodnorm26</f>
        <v>0</v>
      </c>
      <c r="N229" s="66">
        <f>dagwerk26</f>
        <v>0</v>
      </c>
      <c r="O229" s="62" t="s">
        <v>40</v>
      </c>
      <c r="P229" s="67">
        <f>uurtarief26</f>
        <v>0</v>
      </c>
      <c r="Q229" s="64" t="e">
        <f>IF(ISBLANK(M229),0,L229/M229)</f>
        <v>#DIV/0!</v>
      </c>
      <c r="R229" s="64" t="e">
        <f>IF(ISBLANK(M229),0,Q229*N229)</f>
        <v>#DIV/0!</v>
      </c>
      <c r="S229" s="67" t="e">
        <f>P229*Q229</f>
        <v>#DIV/0!</v>
      </c>
      <c r="T229" s="64" t="e">
        <f>Q229*dagenperjaar1</f>
        <v>#DIV/0!</v>
      </c>
      <c r="U229" s="68" t="e">
        <f>T229*P229</f>
        <v>#DIV/0!</v>
      </c>
    </row>
    <row r="230" spans="1:21" x14ac:dyDescent="0.2">
      <c r="A230" s="61" t="s">
        <v>396</v>
      </c>
      <c r="B230" s="62" t="s">
        <v>201</v>
      </c>
      <c r="C230" s="62" t="s">
        <v>209</v>
      </c>
      <c r="D230" s="62" t="s">
        <v>460</v>
      </c>
      <c r="E230" s="63" t="s">
        <v>461</v>
      </c>
      <c r="F230" s="62" t="s">
        <v>449</v>
      </c>
      <c r="G230" s="62" t="s">
        <v>145</v>
      </c>
      <c r="H230" s="62" t="s">
        <v>13</v>
      </c>
      <c r="I230" s="62" t="s">
        <v>137</v>
      </c>
      <c r="J230" s="62"/>
      <c r="K230" s="64">
        <v>11.1</v>
      </c>
      <c r="L230" s="64">
        <f>K230*VLOOKUP(H230,dagsoorttabel1,2,FALSE)</f>
        <v>11.1</v>
      </c>
      <c r="M230" s="65">
        <f>prodnorm10</f>
        <v>0</v>
      </c>
      <c r="N230" s="66">
        <f>dagwerk10</f>
        <v>0</v>
      </c>
      <c r="O230" s="62" t="s">
        <v>40</v>
      </c>
      <c r="P230" s="67">
        <f>uurtarief10</f>
        <v>0</v>
      </c>
      <c r="Q230" s="64" t="e">
        <f>IF(ISBLANK(M230),0,L230/M230)</f>
        <v>#DIV/0!</v>
      </c>
      <c r="R230" s="64" t="e">
        <f>IF(ISBLANK(M230),0,Q230*N230)</f>
        <v>#DIV/0!</v>
      </c>
      <c r="S230" s="67" t="e">
        <f>P230*Q230</f>
        <v>#DIV/0!</v>
      </c>
      <c r="T230" s="64" t="e">
        <f>Q230*dagenperjaar1</f>
        <v>#DIV/0!</v>
      </c>
      <c r="U230" s="68" t="e">
        <f>T230*P230</f>
        <v>#DIV/0!</v>
      </c>
    </row>
    <row r="231" spans="1:21" x14ac:dyDescent="0.2">
      <c r="A231" s="61" t="s">
        <v>396</v>
      </c>
      <c r="B231" s="62" t="s">
        <v>201</v>
      </c>
      <c r="C231" s="62" t="s">
        <v>209</v>
      </c>
      <c r="D231" s="62" t="s">
        <v>462</v>
      </c>
      <c r="E231" s="63" t="s">
        <v>351</v>
      </c>
      <c r="F231" s="62" t="s">
        <v>417</v>
      </c>
      <c r="G231" s="62" t="s">
        <v>173</v>
      </c>
      <c r="H231" s="62" t="s">
        <v>13</v>
      </c>
      <c r="I231" s="62" t="s">
        <v>137</v>
      </c>
      <c r="J231" s="62"/>
      <c r="K231" s="64">
        <v>6</v>
      </c>
      <c r="L231" s="64">
        <f>K231*VLOOKUP(H231,dagsoorttabel1,2,FALSE)</f>
        <v>6</v>
      </c>
      <c r="M231" s="65">
        <f>prodnorm28</f>
        <v>0</v>
      </c>
      <c r="N231" s="66">
        <f>dagwerk28</f>
        <v>0</v>
      </c>
      <c r="O231" s="62" t="s">
        <v>40</v>
      </c>
      <c r="P231" s="67">
        <f>uurtarief28</f>
        <v>0</v>
      </c>
      <c r="Q231" s="64" t="e">
        <f>IF(ISBLANK(M231),0,L231/M231)</f>
        <v>#DIV/0!</v>
      </c>
      <c r="R231" s="64" t="e">
        <f>IF(ISBLANK(M231),0,Q231*N231)</f>
        <v>#DIV/0!</v>
      </c>
      <c r="S231" s="67" t="e">
        <f>P231*Q231</f>
        <v>#DIV/0!</v>
      </c>
      <c r="T231" s="64" t="e">
        <f>Q231*dagenperjaar1</f>
        <v>#DIV/0!</v>
      </c>
      <c r="U231" s="68" t="e">
        <f>T231*P231</f>
        <v>#DIV/0!</v>
      </c>
    </row>
    <row r="232" spans="1:21" x14ac:dyDescent="0.2">
      <c r="A232" s="61" t="s">
        <v>396</v>
      </c>
      <c r="B232" s="62" t="s">
        <v>201</v>
      </c>
      <c r="C232" s="62" t="s">
        <v>209</v>
      </c>
      <c r="D232" s="62" t="s">
        <v>463</v>
      </c>
      <c r="E232" s="63" t="s">
        <v>443</v>
      </c>
      <c r="F232" s="62" t="s">
        <v>233</v>
      </c>
      <c r="G232" s="62" t="s">
        <v>171</v>
      </c>
      <c r="H232" s="62" t="s">
        <v>13</v>
      </c>
      <c r="I232" s="62" t="s">
        <v>137</v>
      </c>
      <c r="J232" s="62"/>
      <c r="K232" s="64">
        <v>4.7</v>
      </c>
      <c r="L232" s="64">
        <f>K232*VLOOKUP(H232,dagsoorttabel1,2,FALSE)</f>
        <v>4.7</v>
      </c>
      <c r="M232" s="65">
        <f>prodnorm26</f>
        <v>0</v>
      </c>
      <c r="N232" s="66">
        <f>dagwerk26</f>
        <v>0</v>
      </c>
      <c r="O232" s="62" t="s">
        <v>40</v>
      </c>
      <c r="P232" s="67">
        <f>uurtarief26</f>
        <v>0</v>
      </c>
      <c r="Q232" s="64" t="e">
        <f>IF(ISBLANK(M232),0,L232/M232)</f>
        <v>#DIV/0!</v>
      </c>
      <c r="R232" s="64" t="e">
        <f>IF(ISBLANK(M232),0,Q232*N232)</f>
        <v>#DIV/0!</v>
      </c>
      <c r="S232" s="67" t="e">
        <f>P232*Q232</f>
        <v>#DIV/0!</v>
      </c>
      <c r="T232" s="64" t="e">
        <f>Q232*dagenperjaar1</f>
        <v>#DIV/0!</v>
      </c>
      <c r="U232" s="68" t="e">
        <f>T232*P232</f>
        <v>#DIV/0!</v>
      </c>
    </row>
    <row r="233" spans="1:21" x14ac:dyDescent="0.2">
      <c r="A233" s="61" t="s">
        <v>396</v>
      </c>
      <c r="B233" s="62" t="s">
        <v>201</v>
      </c>
      <c r="C233" s="62" t="s">
        <v>209</v>
      </c>
      <c r="D233" s="62" t="s">
        <v>464</v>
      </c>
      <c r="E233" s="63" t="s">
        <v>445</v>
      </c>
      <c r="F233" s="62" t="s">
        <v>233</v>
      </c>
      <c r="G233" s="62" t="s">
        <v>171</v>
      </c>
      <c r="H233" s="62" t="s">
        <v>13</v>
      </c>
      <c r="I233" s="62" t="s">
        <v>137</v>
      </c>
      <c r="J233" s="62"/>
      <c r="K233" s="64">
        <v>5.5</v>
      </c>
      <c r="L233" s="64">
        <f>K233*VLOOKUP(H233,dagsoorttabel1,2,FALSE)</f>
        <v>5.5</v>
      </c>
      <c r="M233" s="65">
        <f>prodnorm26</f>
        <v>0</v>
      </c>
      <c r="N233" s="66">
        <f>dagwerk26</f>
        <v>0</v>
      </c>
      <c r="O233" s="62" t="s">
        <v>40</v>
      </c>
      <c r="P233" s="67">
        <f>uurtarief26</f>
        <v>0</v>
      </c>
      <c r="Q233" s="64" t="e">
        <f>IF(ISBLANK(M233),0,L233/M233)</f>
        <v>#DIV/0!</v>
      </c>
      <c r="R233" s="64" t="e">
        <f>IF(ISBLANK(M233),0,Q233*N233)</f>
        <v>#DIV/0!</v>
      </c>
      <c r="S233" s="67" t="e">
        <f>P233*Q233</f>
        <v>#DIV/0!</v>
      </c>
      <c r="T233" s="64" t="e">
        <f>Q233*dagenperjaar1</f>
        <v>#DIV/0!</v>
      </c>
      <c r="U233" s="68" t="e">
        <f>T233*P233</f>
        <v>#DIV/0!</v>
      </c>
    </row>
    <row r="234" spans="1:21" x14ac:dyDescent="0.2">
      <c r="A234" s="61" t="s">
        <v>396</v>
      </c>
      <c r="B234" s="62" t="s">
        <v>201</v>
      </c>
      <c r="C234" s="62" t="s">
        <v>209</v>
      </c>
      <c r="D234" s="62" t="s">
        <v>465</v>
      </c>
      <c r="E234" s="63" t="s">
        <v>443</v>
      </c>
      <c r="F234" s="62" t="s">
        <v>233</v>
      </c>
      <c r="G234" s="62" t="s">
        <v>171</v>
      </c>
      <c r="H234" s="62" t="s">
        <v>13</v>
      </c>
      <c r="I234" s="62" t="s">
        <v>137</v>
      </c>
      <c r="J234" s="62"/>
      <c r="K234" s="64">
        <v>5.2</v>
      </c>
      <c r="L234" s="64">
        <f>K234*VLOOKUP(H234,dagsoorttabel1,2,FALSE)</f>
        <v>5.2</v>
      </c>
      <c r="M234" s="65">
        <f>prodnorm26</f>
        <v>0</v>
      </c>
      <c r="N234" s="66">
        <f>dagwerk26</f>
        <v>0</v>
      </c>
      <c r="O234" s="62" t="s">
        <v>40</v>
      </c>
      <c r="P234" s="67">
        <f>uurtarief26</f>
        <v>0</v>
      </c>
      <c r="Q234" s="64" t="e">
        <f>IF(ISBLANK(M234),0,L234/M234)</f>
        <v>#DIV/0!</v>
      </c>
      <c r="R234" s="64" t="e">
        <f>IF(ISBLANK(M234),0,Q234*N234)</f>
        <v>#DIV/0!</v>
      </c>
      <c r="S234" s="67" t="e">
        <f>P234*Q234</f>
        <v>#DIV/0!</v>
      </c>
      <c r="T234" s="64" t="e">
        <f>Q234*dagenperjaar1</f>
        <v>#DIV/0!</v>
      </c>
      <c r="U234" s="68" t="e">
        <f>T234*P234</f>
        <v>#DIV/0!</v>
      </c>
    </row>
    <row r="235" spans="1:21" x14ac:dyDescent="0.2">
      <c r="A235" s="61" t="s">
        <v>396</v>
      </c>
      <c r="B235" s="62" t="s">
        <v>201</v>
      </c>
      <c r="C235" s="62" t="s">
        <v>209</v>
      </c>
      <c r="D235" s="62" t="s">
        <v>466</v>
      </c>
      <c r="E235" s="63" t="s">
        <v>467</v>
      </c>
      <c r="F235" s="62" t="s">
        <v>449</v>
      </c>
      <c r="G235" s="62" t="s">
        <v>145</v>
      </c>
      <c r="H235" s="62" t="s">
        <v>13</v>
      </c>
      <c r="I235" s="62" t="s">
        <v>137</v>
      </c>
      <c r="J235" s="62"/>
      <c r="K235" s="64">
        <v>21.9</v>
      </c>
      <c r="L235" s="64">
        <f>K235*VLOOKUP(H235,dagsoorttabel1,2,FALSE)</f>
        <v>21.9</v>
      </c>
      <c r="M235" s="65">
        <f>prodnorm10</f>
        <v>0</v>
      </c>
      <c r="N235" s="66">
        <f>dagwerk10</f>
        <v>0</v>
      </c>
      <c r="O235" s="62" t="s">
        <v>40</v>
      </c>
      <c r="P235" s="67">
        <f>uurtarief10</f>
        <v>0</v>
      </c>
      <c r="Q235" s="64" t="e">
        <f>IF(ISBLANK(M235),0,L235/M235)</f>
        <v>#DIV/0!</v>
      </c>
      <c r="R235" s="64" t="e">
        <f>IF(ISBLANK(M235),0,Q235*N235)</f>
        <v>#DIV/0!</v>
      </c>
      <c r="S235" s="67" t="e">
        <f>P235*Q235</f>
        <v>#DIV/0!</v>
      </c>
      <c r="T235" s="64" t="e">
        <f>Q235*dagenperjaar1</f>
        <v>#DIV/0!</v>
      </c>
      <c r="U235" s="68" t="e">
        <f>T235*P235</f>
        <v>#DIV/0!</v>
      </c>
    </row>
    <row r="236" spans="1:21" x14ac:dyDescent="0.2">
      <c r="A236" s="61" t="s">
        <v>396</v>
      </c>
      <c r="B236" s="62" t="s">
        <v>201</v>
      </c>
      <c r="C236" s="62" t="s">
        <v>209</v>
      </c>
      <c r="D236" s="62" t="s">
        <v>468</v>
      </c>
      <c r="E236" s="63" t="s">
        <v>469</v>
      </c>
      <c r="F236" s="62" t="s">
        <v>417</v>
      </c>
      <c r="G236" s="62" t="s">
        <v>173</v>
      </c>
      <c r="H236" s="62" t="s">
        <v>13</v>
      </c>
      <c r="I236" s="62" t="s">
        <v>137</v>
      </c>
      <c r="J236" s="62"/>
      <c r="K236" s="64">
        <v>411.8</v>
      </c>
      <c r="L236" s="64">
        <f>K236*VLOOKUP(H236,dagsoorttabel1,2,FALSE)</f>
        <v>411.8</v>
      </c>
      <c r="M236" s="65">
        <f>prodnorm28</f>
        <v>0</v>
      </c>
      <c r="N236" s="66">
        <f>dagwerk28</f>
        <v>0</v>
      </c>
      <c r="O236" s="62" t="s">
        <v>40</v>
      </c>
      <c r="P236" s="67">
        <f>uurtarief28</f>
        <v>0</v>
      </c>
      <c r="Q236" s="64" t="e">
        <f>IF(ISBLANK(M236),0,L236/M236)</f>
        <v>#DIV/0!</v>
      </c>
      <c r="R236" s="64" t="e">
        <f>IF(ISBLANK(M236),0,Q236*N236)</f>
        <v>#DIV/0!</v>
      </c>
      <c r="S236" s="67" t="e">
        <f>P236*Q236</f>
        <v>#DIV/0!</v>
      </c>
      <c r="T236" s="64" t="e">
        <f>Q236*dagenperjaar1</f>
        <v>#DIV/0!</v>
      </c>
      <c r="U236" s="68" t="e">
        <f>T236*P236</f>
        <v>#DIV/0!</v>
      </c>
    </row>
    <row r="237" spans="1:21" x14ac:dyDescent="0.2">
      <c r="A237" s="61" t="s">
        <v>396</v>
      </c>
      <c r="B237" s="62" t="s">
        <v>201</v>
      </c>
      <c r="C237" s="62" t="s">
        <v>209</v>
      </c>
      <c r="D237" s="62" t="s">
        <v>468</v>
      </c>
      <c r="E237" s="63" t="s">
        <v>469</v>
      </c>
      <c r="F237" s="62" t="s">
        <v>417</v>
      </c>
      <c r="G237" s="62" t="s">
        <v>179</v>
      </c>
      <c r="H237" s="62" t="s">
        <v>19</v>
      </c>
      <c r="I237" s="62" t="s">
        <v>137</v>
      </c>
      <c r="J237" s="62"/>
      <c r="K237" s="64">
        <v>411.8</v>
      </c>
      <c r="L237" s="64">
        <f>K237*VLOOKUP(H237,dagsoorttabel1,2,FALSE)</f>
        <v>82.360000000000014</v>
      </c>
      <c r="M237" s="65">
        <f>prodnorm31</f>
        <v>0</v>
      </c>
      <c r="N237" s="66">
        <f>dagwerk31</f>
        <v>0</v>
      </c>
      <c r="O237" s="62" t="s">
        <v>40</v>
      </c>
      <c r="P237" s="67">
        <f>uurtarief31</f>
        <v>0</v>
      </c>
      <c r="Q237" s="64" t="e">
        <f>IF(ISBLANK(M237),0,L237/M237)</f>
        <v>#DIV/0!</v>
      </c>
      <c r="R237" s="64" t="e">
        <f>IF(ISBLANK(M237),0,Q237*N237)</f>
        <v>#DIV/0!</v>
      </c>
      <c r="S237" s="67" t="e">
        <f>P237*Q237</f>
        <v>#DIV/0!</v>
      </c>
      <c r="T237" s="64" t="e">
        <f>Q237*dagenperjaar1</f>
        <v>#DIV/0!</v>
      </c>
      <c r="U237" s="68" t="e">
        <f>T237*P237</f>
        <v>#DIV/0!</v>
      </c>
    </row>
    <row r="238" spans="1:21" x14ac:dyDescent="0.2">
      <c r="A238" s="61" t="s">
        <v>396</v>
      </c>
      <c r="B238" s="62" t="s">
        <v>201</v>
      </c>
      <c r="C238" s="62" t="s">
        <v>209</v>
      </c>
      <c r="D238" s="62" t="s">
        <v>470</v>
      </c>
      <c r="E238" s="63" t="s">
        <v>272</v>
      </c>
      <c r="F238" s="62" t="s">
        <v>212</v>
      </c>
      <c r="G238" s="62" t="s">
        <v>173</v>
      </c>
      <c r="H238" s="62" t="s">
        <v>13</v>
      </c>
      <c r="I238" s="62" t="s">
        <v>137</v>
      </c>
      <c r="J238" s="62"/>
      <c r="K238" s="64">
        <v>60.7</v>
      </c>
      <c r="L238" s="64">
        <f>K238*VLOOKUP(H238,dagsoorttabel1,2,FALSE)</f>
        <v>60.7</v>
      </c>
      <c r="M238" s="65">
        <f>prodnorm28</f>
        <v>0</v>
      </c>
      <c r="N238" s="66">
        <f>dagwerk28</f>
        <v>0</v>
      </c>
      <c r="O238" s="62" t="s">
        <v>40</v>
      </c>
      <c r="P238" s="67">
        <f>uurtarief28</f>
        <v>0</v>
      </c>
      <c r="Q238" s="64" t="e">
        <f>IF(ISBLANK(M238),0,L238/M238)</f>
        <v>#DIV/0!</v>
      </c>
      <c r="R238" s="64" t="e">
        <f>IF(ISBLANK(M238),0,Q238*N238)</f>
        <v>#DIV/0!</v>
      </c>
      <c r="S238" s="67" t="e">
        <f>P238*Q238</f>
        <v>#DIV/0!</v>
      </c>
      <c r="T238" s="64" t="e">
        <f>Q238*dagenperjaar1</f>
        <v>#DIV/0!</v>
      </c>
      <c r="U238" s="68" t="e">
        <f>T238*P238</f>
        <v>#DIV/0!</v>
      </c>
    </row>
    <row r="239" spans="1:21" x14ac:dyDescent="0.2">
      <c r="A239" s="61" t="s">
        <v>396</v>
      </c>
      <c r="B239" s="62" t="s">
        <v>201</v>
      </c>
      <c r="C239" s="62" t="s">
        <v>209</v>
      </c>
      <c r="D239" s="62" t="s">
        <v>470</v>
      </c>
      <c r="E239" s="63" t="s">
        <v>272</v>
      </c>
      <c r="F239" s="62" t="s">
        <v>212</v>
      </c>
      <c r="G239" s="62" t="s">
        <v>177</v>
      </c>
      <c r="H239" s="62" t="s">
        <v>27</v>
      </c>
      <c r="I239" s="62" t="s">
        <v>137</v>
      </c>
      <c r="J239" s="62"/>
      <c r="K239" s="64">
        <v>60.7</v>
      </c>
      <c r="L239" s="64">
        <f>K239*VLOOKUP(H239,dagsoorttabel1,2,FALSE)</f>
        <v>0.30350000000000005</v>
      </c>
      <c r="M239" s="65">
        <f>prodnorm30</f>
        <v>0</v>
      </c>
      <c r="N239" s="66">
        <f>dagwerk30</f>
        <v>0</v>
      </c>
      <c r="O239" s="62" t="s">
        <v>40</v>
      </c>
      <c r="P239" s="67">
        <f>uurtarief30</f>
        <v>0</v>
      </c>
      <c r="Q239" s="64" t="e">
        <f>IF(ISBLANK(M239),0,L239/M239)</f>
        <v>#DIV/0!</v>
      </c>
      <c r="R239" s="64" t="e">
        <f>IF(ISBLANK(M239),0,Q239*N239)</f>
        <v>#DIV/0!</v>
      </c>
      <c r="S239" s="67" t="e">
        <f>P239*Q239</f>
        <v>#DIV/0!</v>
      </c>
      <c r="T239" s="64" t="e">
        <f>Q239*dagenperjaar1</f>
        <v>#DIV/0!</v>
      </c>
      <c r="U239" s="68" t="e">
        <f>T239*P239</f>
        <v>#DIV/0!</v>
      </c>
    </row>
    <row r="240" spans="1:21" x14ac:dyDescent="0.2">
      <c r="A240" s="61" t="s">
        <v>396</v>
      </c>
      <c r="B240" s="62" t="s">
        <v>201</v>
      </c>
      <c r="C240" s="62" t="s">
        <v>209</v>
      </c>
      <c r="D240" s="62" t="s">
        <v>471</v>
      </c>
      <c r="E240" s="63" t="s">
        <v>472</v>
      </c>
      <c r="F240" s="62" t="s">
        <v>212</v>
      </c>
      <c r="G240" s="62" t="s">
        <v>136</v>
      </c>
      <c r="H240" s="62" t="s">
        <v>13</v>
      </c>
      <c r="I240" s="62" t="s">
        <v>137</v>
      </c>
      <c r="J240" s="62"/>
      <c r="K240" s="64">
        <v>332.6</v>
      </c>
      <c r="L240" s="64">
        <f>K240*VLOOKUP(H240,dagsoorttabel1,2,FALSE)</f>
        <v>332.6</v>
      </c>
      <c r="M240" s="65">
        <f>prodnorm4</f>
        <v>0</v>
      </c>
      <c r="N240" s="66">
        <f>dagwerk4</f>
        <v>0</v>
      </c>
      <c r="O240" s="62" t="s">
        <v>40</v>
      </c>
      <c r="P240" s="67">
        <f>uurtarief4</f>
        <v>0</v>
      </c>
      <c r="Q240" s="64" t="e">
        <f>IF(ISBLANK(M240),0,L240/M240)</f>
        <v>#DIV/0!</v>
      </c>
      <c r="R240" s="64" t="e">
        <f>IF(ISBLANK(M240),0,Q240*N240)</f>
        <v>#DIV/0!</v>
      </c>
      <c r="S240" s="67" t="e">
        <f>P240*Q240</f>
        <v>#DIV/0!</v>
      </c>
      <c r="T240" s="64" t="e">
        <f>Q240*dagenperjaar1</f>
        <v>#DIV/0!</v>
      </c>
      <c r="U240" s="68" t="e">
        <f>T240*P240</f>
        <v>#DIV/0!</v>
      </c>
    </row>
    <row r="241" spans="1:21" x14ac:dyDescent="0.2">
      <c r="A241" s="61" t="s">
        <v>396</v>
      </c>
      <c r="B241" s="62" t="s">
        <v>201</v>
      </c>
      <c r="C241" s="62" t="s">
        <v>209</v>
      </c>
      <c r="D241" s="62" t="s">
        <v>471</v>
      </c>
      <c r="E241" s="63" t="s">
        <v>472</v>
      </c>
      <c r="F241" s="62" t="s">
        <v>212</v>
      </c>
      <c r="G241" s="62" t="s">
        <v>177</v>
      </c>
      <c r="H241" s="62" t="s">
        <v>27</v>
      </c>
      <c r="I241" s="62" t="s">
        <v>137</v>
      </c>
      <c r="J241" s="62"/>
      <c r="K241" s="64">
        <v>332.6</v>
      </c>
      <c r="L241" s="64">
        <f>K241*VLOOKUP(H241,dagsoorttabel1,2,FALSE)</f>
        <v>1.6630000000000003</v>
      </c>
      <c r="M241" s="65">
        <f>prodnorm30</f>
        <v>0</v>
      </c>
      <c r="N241" s="66">
        <f>dagwerk30</f>
        <v>0</v>
      </c>
      <c r="O241" s="62" t="s">
        <v>40</v>
      </c>
      <c r="P241" s="67">
        <f>uurtarief30</f>
        <v>0</v>
      </c>
      <c r="Q241" s="64" t="e">
        <f>IF(ISBLANK(M241),0,L241/M241)</f>
        <v>#DIV/0!</v>
      </c>
      <c r="R241" s="64" t="e">
        <f>IF(ISBLANK(M241),0,Q241*N241)</f>
        <v>#DIV/0!</v>
      </c>
      <c r="S241" s="67" t="e">
        <f>P241*Q241</f>
        <v>#DIV/0!</v>
      </c>
      <c r="T241" s="64" t="e">
        <f>Q241*dagenperjaar1</f>
        <v>#DIV/0!</v>
      </c>
      <c r="U241" s="68" t="e">
        <f>T241*P241</f>
        <v>#DIV/0!</v>
      </c>
    </row>
    <row r="242" spans="1:21" x14ac:dyDescent="0.2">
      <c r="A242" s="61" t="s">
        <v>396</v>
      </c>
      <c r="B242" s="62" t="s">
        <v>201</v>
      </c>
      <c r="C242" s="62" t="s">
        <v>299</v>
      </c>
      <c r="D242" s="62" t="s">
        <v>473</v>
      </c>
      <c r="E242" s="63" t="s">
        <v>474</v>
      </c>
      <c r="F242" s="62" t="s">
        <v>208</v>
      </c>
      <c r="G242" s="62" t="s">
        <v>141</v>
      </c>
      <c r="H242" s="62" t="s">
        <v>11</v>
      </c>
      <c r="I242" s="62" t="s">
        <v>137</v>
      </c>
      <c r="J242" s="62"/>
      <c r="K242" s="64">
        <v>14</v>
      </c>
      <c r="L242" s="64">
        <f>K242*VLOOKUP(H242,dagsoorttabel1,2,FALSE)</f>
        <v>14.349999999999998</v>
      </c>
      <c r="M242" s="65">
        <f>prodnorm7</f>
        <v>0</v>
      </c>
      <c r="N242" s="66">
        <f>dagwerk7</f>
        <v>0</v>
      </c>
      <c r="O242" s="62" t="s">
        <v>40</v>
      </c>
      <c r="P242" s="67">
        <f>uurtarief7</f>
        <v>0</v>
      </c>
      <c r="Q242" s="64" t="e">
        <f>IF(ISBLANK(M242),0,L242/M242)</f>
        <v>#DIV/0!</v>
      </c>
      <c r="R242" s="64" t="e">
        <f>IF(ISBLANK(M242),0,Q242*N242)</f>
        <v>#DIV/0!</v>
      </c>
      <c r="S242" s="67" t="e">
        <f>P242*Q242</f>
        <v>#DIV/0!</v>
      </c>
      <c r="T242" s="64" t="e">
        <f>Q242*dagenperjaar1</f>
        <v>#DIV/0!</v>
      </c>
      <c r="U242" s="68" t="e">
        <f>T242*P242</f>
        <v>#DIV/0!</v>
      </c>
    </row>
    <row r="243" spans="1:21" x14ac:dyDescent="0.2">
      <c r="A243" s="61" t="s">
        <v>396</v>
      </c>
      <c r="B243" s="62" t="s">
        <v>201</v>
      </c>
      <c r="C243" s="62" t="s">
        <v>299</v>
      </c>
      <c r="D243" s="62" t="s">
        <v>475</v>
      </c>
      <c r="E243" s="63" t="s">
        <v>476</v>
      </c>
      <c r="F243" s="62" t="s">
        <v>208</v>
      </c>
      <c r="G243" s="62" t="s">
        <v>141</v>
      </c>
      <c r="H243" s="62" t="s">
        <v>11</v>
      </c>
      <c r="I243" s="62" t="s">
        <v>137</v>
      </c>
      <c r="J243" s="62"/>
      <c r="K243" s="64">
        <v>26</v>
      </c>
      <c r="L243" s="64">
        <f>K243*VLOOKUP(H243,dagsoorttabel1,2,FALSE)</f>
        <v>26.65</v>
      </c>
      <c r="M243" s="65">
        <f>prodnorm7</f>
        <v>0</v>
      </c>
      <c r="N243" s="66">
        <f>dagwerk7</f>
        <v>0</v>
      </c>
      <c r="O243" s="62" t="s">
        <v>40</v>
      </c>
      <c r="P243" s="67">
        <f>uurtarief7</f>
        <v>0</v>
      </c>
      <c r="Q243" s="64" t="e">
        <f>IF(ISBLANK(M243),0,L243/M243)</f>
        <v>#DIV/0!</v>
      </c>
      <c r="R243" s="64" t="e">
        <f>IF(ISBLANK(M243),0,Q243*N243)</f>
        <v>#DIV/0!</v>
      </c>
      <c r="S243" s="67" t="e">
        <f>P243*Q243</f>
        <v>#DIV/0!</v>
      </c>
      <c r="T243" s="64" t="e">
        <f>Q243*dagenperjaar1</f>
        <v>#DIV/0!</v>
      </c>
      <c r="U243" s="68" t="e">
        <f>T243*P243</f>
        <v>#DIV/0!</v>
      </c>
    </row>
    <row r="244" spans="1:21" ht="25.5" x14ac:dyDescent="0.2">
      <c r="A244" s="61" t="s">
        <v>396</v>
      </c>
      <c r="B244" s="62" t="s">
        <v>201</v>
      </c>
      <c r="C244" s="62" t="s">
        <v>299</v>
      </c>
      <c r="D244" s="62" t="s">
        <v>477</v>
      </c>
      <c r="E244" s="63" t="s">
        <v>478</v>
      </c>
      <c r="F244" s="62" t="s">
        <v>208</v>
      </c>
      <c r="G244" s="62" t="s">
        <v>141</v>
      </c>
      <c r="H244" s="62" t="s">
        <v>11</v>
      </c>
      <c r="I244" s="62" t="s">
        <v>137</v>
      </c>
      <c r="J244" s="62"/>
      <c r="K244" s="64">
        <v>26</v>
      </c>
      <c r="L244" s="64">
        <f>K244*VLOOKUP(H244,dagsoorttabel1,2,FALSE)</f>
        <v>26.65</v>
      </c>
      <c r="M244" s="65">
        <f>prodnorm7</f>
        <v>0</v>
      </c>
      <c r="N244" s="66">
        <f>dagwerk7</f>
        <v>0</v>
      </c>
      <c r="O244" s="62" t="s">
        <v>40</v>
      </c>
      <c r="P244" s="67">
        <f>uurtarief7</f>
        <v>0</v>
      </c>
      <c r="Q244" s="64" t="e">
        <f>IF(ISBLANK(M244),0,L244/M244)</f>
        <v>#DIV/0!</v>
      </c>
      <c r="R244" s="64" t="e">
        <f>IF(ISBLANK(M244),0,Q244*N244)</f>
        <v>#DIV/0!</v>
      </c>
      <c r="S244" s="67" t="e">
        <f>P244*Q244</f>
        <v>#DIV/0!</v>
      </c>
      <c r="T244" s="64" t="e">
        <f>Q244*dagenperjaar1</f>
        <v>#DIV/0!</v>
      </c>
      <c r="U244" s="68" t="e">
        <f>T244*P244</f>
        <v>#DIV/0!</v>
      </c>
    </row>
    <row r="245" spans="1:21" x14ac:dyDescent="0.2">
      <c r="A245" s="61" t="s">
        <v>396</v>
      </c>
      <c r="B245" s="62" t="s">
        <v>201</v>
      </c>
      <c r="C245" s="62" t="s">
        <v>299</v>
      </c>
      <c r="D245" s="62" t="s">
        <v>479</v>
      </c>
      <c r="E245" s="63" t="s">
        <v>222</v>
      </c>
      <c r="F245" s="62" t="s">
        <v>212</v>
      </c>
      <c r="G245" s="62" t="s">
        <v>153</v>
      </c>
      <c r="H245" s="62" t="s">
        <v>13</v>
      </c>
      <c r="I245" s="62" t="s">
        <v>137</v>
      </c>
      <c r="J245" s="62"/>
      <c r="K245" s="64">
        <v>52</v>
      </c>
      <c r="L245" s="64">
        <f>K245*VLOOKUP(H245,dagsoorttabel1,2,FALSE)</f>
        <v>52</v>
      </c>
      <c r="M245" s="65">
        <f>prodnorm15</f>
        <v>0</v>
      </c>
      <c r="N245" s="66">
        <f>dagwerk15</f>
        <v>0</v>
      </c>
      <c r="O245" s="62" t="s">
        <v>40</v>
      </c>
      <c r="P245" s="67">
        <f>uurtarief15</f>
        <v>0</v>
      </c>
      <c r="Q245" s="64" t="e">
        <f>IF(ISBLANK(M245),0,L245/M245)</f>
        <v>#DIV/0!</v>
      </c>
      <c r="R245" s="64" t="e">
        <f>IF(ISBLANK(M245),0,Q245*N245)</f>
        <v>#DIV/0!</v>
      </c>
      <c r="S245" s="67" t="e">
        <f>P245*Q245</f>
        <v>#DIV/0!</v>
      </c>
      <c r="T245" s="64" t="e">
        <f>Q245*dagenperjaar1</f>
        <v>#DIV/0!</v>
      </c>
      <c r="U245" s="68" t="e">
        <f>T245*P245</f>
        <v>#DIV/0!</v>
      </c>
    </row>
    <row r="246" spans="1:21" x14ac:dyDescent="0.2">
      <c r="A246" s="61" t="s">
        <v>396</v>
      </c>
      <c r="B246" s="62" t="s">
        <v>201</v>
      </c>
      <c r="C246" s="62" t="s">
        <v>299</v>
      </c>
      <c r="D246" s="62" t="s">
        <v>479</v>
      </c>
      <c r="E246" s="63" t="s">
        <v>222</v>
      </c>
      <c r="F246" s="62" t="s">
        <v>212</v>
      </c>
      <c r="G246" s="62" t="s">
        <v>177</v>
      </c>
      <c r="H246" s="62" t="s">
        <v>27</v>
      </c>
      <c r="I246" s="62" t="s">
        <v>137</v>
      </c>
      <c r="J246" s="62"/>
      <c r="K246" s="64">
        <v>52</v>
      </c>
      <c r="L246" s="64">
        <f>K246*VLOOKUP(H246,dagsoorttabel1,2,FALSE)</f>
        <v>0.26</v>
      </c>
      <c r="M246" s="65">
        <f>prodnorm30</f>
        <v>0</v>
      </c>
      <c r="N246" s="66">
        <f>dagwerk30</f>
        <v>0</v>
      </c>
      <c r="O246" s="62" t="s">
        <v>40</v>
      </c>
      <c r="P246" s="67">
        <f>uurtarief30</f>
        <v>0</v>
      </c>
      <c r="Q246" s="64" t="e">
        <f>IF(ISBLANK(M246),0,L246/M246)</f>
        <v>#DIV/0!</v>
      </c>
      <c r="R246" s="64" t="e">
        <f>IF(ISBLANK(M246),0,Q246*N246)</f>
        <v>#DIV/0!</v>
      </c>
      <c r="S246" s="67" t="e">
        <f>P246*Q246</f>
        <v>#DIV/0!</v>
      </c>
      <c r="T246" s="64" t="e">
        <f>Q246*dagenperjaar1</f>
        <v>#DIV/0!</v>
      </c>
      <c r="U246" s="68" t="e">
        <f>T246*P246</f>
        <v>#DIV/0!</v>
      </c>
    </row>
    <row r="247" spans="1:21" x14ac:dyDescent="0.2">
      <c r="A247" s="61" t="s">
        <v>396</v>
      </c>
      <c r="B247" s="62" t="s">
        <v>201</v>
      </c>
      <c r="C247" s="62" t="s">
        <v>299</v>
      </c>
      <c r="D247" s="62" t="s">
        <v>480</v>
      </c>
      <c r="E247" s="63" t="s">
        <v>222</v>
      </c>
      <c r="F247" s="62" t="s">
        <v>212</v>
      </c>
      <c r="G247" s="62" t="s">
        <v>153</v>
      </c>
      <c r="H247" s="62" t="s">
        <v>13</v>
      </c>
      <c r="I247" s="62" t="s">
        <v>137</v>
      </c>
      <c r="J247" s="62"/>
      <c r="K247" s="64">
        <v>49</v>
      </c>
      <c r="L247" s="64">
        <f>K247*VLOOKUP(H247,dagsoorttabel1,2,FALSE)</f>
        <v>49</v>
      </c>
      <c r="M247" s="65">
        <f>prodnorm15</f>
        <v>0</v>
      </c>
      <c r="N247" s="66">
        <f>dagwerk15</f>
        <v>0</v>
      </c>
      <c r="O247" s="62" t="s">
        <v>40</v>
      </c>
      <c r="P247" s="67">
        <f>uurtarief15</f>
        <v>0</v>
      </c>
      <c r="Q247" s="64" t="e">
        <f>IF(ISBLANK(M247),0,L247/M247)</f>
        <v>#DIV/0!</v>
      </c>
      <c r="R247" s="64" t="e">
        <f>IF(ISBLANK(M247),0,Q247*N247)</f>
        <v>#DIV/0!</v>
      </c>
      <c r="S247" s="67" t="e">
        <f>P247*Q247</f>
        <v>#DIV/0!</v>
      </c>
      <c r="T247" s="64" t="e">
        <f>Q247*dagenperjaar1</f>
        <v>#DIV/0!</v>
      </c>
      <c r="U247" s="68" t="e">
        <f>T247*P247</f>
        <v>#DIV/0!</v>
      </c>
    </row>
    <row r="248" spans="1:21" x14ac:dyDescent="0.2">
      <c r="A248" s="61" t="s">
        <v>396</v>
      </c>
      <c r="B248" s="62" t="s">
        <v>201</v>
      </c>
      <c r="C248" s="62" t="s">
        <v>299</v>
      </c>
      <c r="D248" s="62" t="s">
        <v>480</v>
      </c>
      <c r="E248" s="63" t="s">
        <v>222</v>
      </c>
      <c r="F248" s="62" t="s">
        <v>212</v>
      </c>
      <c r="G248" s="62" t="s">
        <v>177</v>
      </c>
      <c r="H248" s="62" t="s">
        <v>27</v>
      </c>
      <c r="I248" s="62" t="s">
        <v>137</v>
      </c>
      <c r="J248" s="62"/>
      <c r="K248" s="64">
        <v>49</v>
      </c>
      <c r="L248" s="64">
        <f>K248*VLOOKUP(H248,dagsoorttabel1,2,FALSE)</f>
        <v>0.245</v>
      </c>
      <c r="M248" s="65">
        <f>prodnorm30</f>
        <v>0</v>
      </c>
      <c r="N248" s="66">
        <f>dagwerk30</f>
        <v>0</v>
      </c>
      <c r="O248" s="62" t="s">
        <v>40</v>
      </c>
      <c r="P248" s="67">
        <f>uurtarief30</f>
        <v>0</v>
      </c>
      <c r="Q248" s="64" t="e">
        <f>IF(ISBLANK(M248),0,L248/M248)</f>
        <v>#DIV/0!</v>
      </c>
      <c r="R248" s="64" t="e">
        <f>IF(ISBLANK(M248),0,Q248*N248)</f>
        <v>#DIV/0!</v>
      </c>
      <c r="S248" s="67" t="e">
        <f>P248*Q248</f>
        <v>#DIV/0!</v>
      </c>
      <c r="T248" s="64" t="e">
        <f>Q248*dagenperjaar1</f>
        <v>#DIV/0!</v>
      </c>
      <c r="U248" s="68" t="e">
        <f>T248*P248</f>
        <v>#DIV/0!</v>
      </c>
    </row>
    <row r="249" spans="1:21" x14ac:dyDescent="0.2">
      <c r="A249" s="61" t="s">
        <v>396</v>
      </c>
      <c r="B249" s="62" t="s">
        <v>201</v>
      </c>
      <c r="C249" s="62" t="s">
        <v>299</v>
      </c>
      <c r="D249" s="62" t="s">
        <v>481</v>
      </c>
      <c r="E249" s="63" t="s">
        <v>482</v>
      </c>
      <c r="F249" s="62" t="s">
        <v>212</v>
      </c>
      <c r="G249" s="62" t="s">
        <v>139</v>
      </c>
      <c r="H249" s="62" t="s">
        <v>19</v>
      </c>
      <c r="I249" s="62" t="s">
        <v>137</v>
      </c>
      <c r="J249" s="62"/>
      <c r="K249" s="64">
        <v>15</v>
      </c>
      <c r="L249" s="64">
        <f>K249*VLOOKUP(H249,dagsoorttabel1,2,FALSE)</f>
        <v>3</v>
      </c>
      <c r="M249" s="65">
        <f>prodnorm6</f>
        <v>0</v>
      </c>
      <c r="N249" s="66">
        <f>dagwerk6</f>
        <v>0</v>
      </c>
      <c r="O249" s="62" t="s">
        <v>40</v>
      </c>
      <c r="P249" s="67">
        <f>uurtarief6</f>
        <v>0</v>
      </c>
      <c r="Q249" s="64" t="e">
        <f>IF(ISBLANK(M249),0,L249/M249)</f>
        <v>#DIV/0!</v>
      </c>
      <c r="R249" s="64" t="e">
        <f>IF(ISBLANK(M249),0,Q249*N249)</f>
        <v>#DIV/0!</v>
      </c>
      <c r="S249" s="67" t="e">
        <f>P249*Q249</f>
        <v>#DIV/0!</v>
      </c>
      <c r="T249" s="64" t="e">
        <f>Q249*dagenperjaar1</f>
        <v>#DIV/0!</v>
      </c>
      <c r="U249" s="68" t="e">
        <f>T249*P249</f>
        <v>#DIV/0!</v>
      </c>
    </row>
    <row r="250" spans="1:21" x14ac:dyDescent="0.2">
      <c r="A250" s="61" t="s">
        <v>396</v>
      </c>
      <c r="B250" s="62" t="s">
        <v>201</v>
      </c>
      <c r="C250" s="62" t="s">
        <v>299</v>
      </c>
      <c r="D250" s="62" t="s">
        <v>483</v>
      </c>
      <c r="E250" s="63" t="s">
        <v>222</v>
      </c>
      <c r="F250" s="62" t="s">
        <v>212</v>
      </c>
      <c r="G250" s="62" t="s">
        <v>153</v>
      </c>
      <c r="H250" s="62" t="s">
        <v>13</v>
      </c>
      <c r="I250" s="62" t="s">
        <v>137</v>
      </c>
      <c r="J250" s="62"/>
      <c r="K250" s="64">
        <v>52</v>
      </c>
      <c r="L250" s="64">
        <f>K250*VLOOKUP(H250,dagsoorttabel1,2,FALSE)</f>
        <v>52</v>
      </c>
      <c r="M250" s="65">
        <f>prodnorm15</f>
        <v>0</v>
      </c>
      <c r="N250" s="66">
        <f>dagwerk15</f>
        <v>0</v>
      </c>
      <c r="O250" s="62" t="s">
        <v>40</v>
      </c>
      <c r="P250" s="67">
        <f>uurtarief15</f>
        <v>0</v>
      </c>
      <c r="Q250" s="64" t="e">
        <f>IF(ISBLANK(M250),0,L250/M250)</f>
        <v>#DIV/0!</v>
      </c>
      <c r="R250" s="64" t="e">
        <f>IF(ISBLANK(M250),0,Q250*N250)</f>
        <v>#DIV/0!</v>
      </c>
      <c r="S250" s="67" t="e">
        <f>P250*Q250</f>
        <v>#DIV/0!</v>
      </c>
      <c r="T250" s="64" t="e">
        <f>Q250*dagenperjaar1</f>
        <v>#DIV/0!</v>
      </c>
      <c r="U250" s="68" t="e">
        <f>T250*P250</f>
        <v>#DIV/0!</v>
      </c>
    </row>
    <row r="251" spans="1:21" x14ac:dyDescent="0.2">
      <c r="A251" s="61" t="s">
        <v>396</v>
      </c>
      <c r="B251" s="62" t="s">
        <v>201</v>
      </c>
      <c r="C251" s="62" t="s">
        <v>299</v>
      </c>
      <c r="D251" s="62" t="s">
        <v>483</v>
      </c>
      <c r="E251" s="63" t="s">
        <v>222</v>
      </c>
      <c r="F251" s="62" t="s">
        <v>212</v>
      </c>
      <c r="G251" s="62" t="s">
        <v>177</v>
      </c>
      <c r="H251" s="62" t="s">
        <v>27</v>
      </c>
      <c r="I251" s="62" t="s">
        <v>137</v>
      </c>
      <c r="J251" s="62"/>
      <c r="K251" s="64">
        <v>52</v>
      </c>
      <c r="L251" s="64">
        <f>K251*VLOOKUP(H251,dagsoorttabel1,2,FALSE)</f>
        <v>0.26</v>
      </c>
      <c r="M251" s="65">
        <f>prodnorm30</f>
        <v>0</v>
      </c>
      <c r="N251" s="66">
        <f>dagwerk30</f>
        <v>0</v>
      </c>
      <c r="O251" s="62" t="s">
        <v>40</v>
      </c>
      <c r="P251" s="67">
        <f>uurtarief30</f>
        <v>0</v>
      </c>
      <c r="Q251" s="64" t="e">
        <f>IF(ISBLANK(M251),0,L251/M251)</f>
        <v>#DIV/0!</v>
      </c>
      <c r="R251" s="64" t="e">
        <f>IF(ISBLANK(M251),0,Q251*N251)</f>
        <v>#DIV/0!</v>
      </c>
      <c r="S251" s="67" t="e">
        <f>P251*Q251</f>
        <v>#DIV/0!</v>
      </c>
      <c r="T251" s="64" t="e">
        <f>Q251*dagenperjaar1</f>
        <v>#DIV/0!</v>
      </c>
      <c r="U251" s="68" t="e">
        <f>T251*P251</f>
        <v>#DIV/0!</v>
      </c>
    </row>
    <row r="252" spans="1:21" x14ac:dyDescent="0.2">
      <c r="A252" s="61" t="s">
        <v>396</v>
      </c>
      <c r="B252" s="62" t="s">
        <v>201</v>
      </c>
      <c r="C252" s="62" t="s">
        <v>299</v>
      </c>
      <c r="D252" s="62" t="s">
        <v>484</v>
      </c>
      <c r="E252" s="63" t="s">
        <v>222</v>
      </c>
      <c r="F252" s="62" t="s">
        <v>212</v>
      </c>
      <c r="G252" s="62" t="s">
        <v>153</v>
      </c>
      <c r="H252" s="62" t="s">
        <v>13</v>
      </c>
      <c r="I252" s="62" t="s">
        <v>137</v>
      </c>
      <c r="J252" s="62"/>
      <c r="K252" s="64">
        <v>52</v>
      </c>
      <c r="L252" s="64">
        <f>K252*VLOOKUP(H252,dagsoorttabel1,2,FALSE)</f>
        <v>52</v>
      </c>
      <c r="M252" s="65">
        <f>prodnorm15</f>
        <v>0</v>
      </c>
      <c r="N252" s="66">
        <f>dagwerk15</f>
        <v>0</v>
      </c>
      <c r="O252" s="62" t="s">
        <v>40</v>
      </c>
      <c r="P252" s="67">
        <f>uurtarief15</f>
        <v>0</v>
      </c>
      <c r="Q252" s="64" t="e">
        <f>IF(ISBLANK(M252),0,L252/M252)</f>
        <v>#DIV/0!</v>
      </c>
      <c r="R252" s="64" t="e">
        <f>IF(ISBLANK(M252),0,Q252*N252)</f>
        <v>#DIV/0!</v>
      </c>
      <c r="S252" s="67" t="e">
        <f>P252*Q252</f>
        <v>#DIV/0!</v>
      </c>
      <c r="T252" s="64" t="e">
        <f>Q252*dagenperjaar1</f>
        <v>#DIV/0!</v>
      </c>
      <c r="U252" s="68" t="e">
        <f>T252*P252</f>
        <v>#DIV/0!</v>
      </c>
    </row>
    <row r="253" spans="1:21" x14ac:dyDescent="0.2">
      <c r="A253" s="61" t="s">
        <v>396</v>
      </c>
      <c r="B253" s="62" t="s">
        <v>201</v>
      </c>
      <c r="C253" s="62" t="s">
        <v>299</v>
      </c>
      <c r="D253" s="62" t="s">
        <v>484</v>
      </c>
      <c r="E253" s="63" t="s">
        <v>222</v>
      </c>
      <c r="F253" s="62" t="s">
        <v>212</v>
      </c>
      <c r="G253" s="62" t="s">
        <v>177</v>
      </c>
      <c r="H253" s="62" t="s">
        <v>27</v>
      </c>
      <c r="I253" s="62" t="s">
        <v>137</v>
      </c>
      <c r="J253" s="62"/>
      <c r="K253" s="64">
        <v>52</v>
      </c>
      <c r="L253" s="64">
        <f>K253*VLOOKUP(H253,dagsoorttabel1,2,FALSE)</f>
        <v>0.26</v>
      </c>
      <c r="M253" s="65">
        <f>prodnorm30</f>
        <v>0</v>
      </c>
      <c r="N253" s="66">
        <f>dagwerk30</f>
        <v>0</v>
      </c>
      <c r="O253" s="62" t="s">
        <v>40</v>
      </c>
      <c r="P253" s="67">
        <f>uurtarief30</f>
        <v>0</v>
      </c>
      <c r="Q253" s="64" t="e">
        <f>IF(ISBLANK(M253),0,L253/M253)</f>
        <v>#DIV/0!</v>
      </c>
      <c r="R253" s="64" t="e">
        <f>IF(ISBLANK(M253),0,Q253*N253)</f>
        <v>#DIV/0!</v>
      </c>
      <c r="S253" s="67" t="e">
        <f>P253*Q253</f>
        <v>#DIV/0!</v>
      </c>
      <c r="T253" s="64" t="e">
        <f>Q253*dagenperjaar1</f>
        <v>#DIV/0!</v>
      </c>
      <c r="U253" s="68" t="e">
        <f>T253*P253</f>
        <v>#DIV/0!</v>
      </c>
    </row>
    <row r="254" spans="1:21" x14ac:dyDescent="0.2">
      <c r="A254" s="61" t="s">
        <v>396</v>
      </c>
      <c r="B254" s="62" t="s">
        <v>201</v>
      </c>
      <c r="C254" s="62" t="s">
        <v>299</v>
      </c>
      <c r="D254" s="62" t="s">
        <v>485</v>
      </c>
      <c r="E254" s="63" t="s">
        <v>222</v>
      </c>
      <c r="F254" s="62" t="s">
        <v>212</v>
      </c>
      <c r="G254" s="62" t="s">
        <v>153</v>
      </c>
      <c r="H254" s="62" t="s">
        <v>13</v>
      </c>
      <c r="I254" s="62" t="s">
        <v>137</v>
      </c>
      <c r="J254" s="62"/>
      <c r="K254" s="64">
        <v>50</v>
      </c>
      <c r="L254" s="64">
        <f>K254*VLOOKUP(H254,dagsoorttabel1,2,FALSE)</f>
        <v>50</v>
      </c>
      <c r="M254" s="65">
        <f>prodnorm15</f>
        <v>0</v>
      </c>
      <c r="N254" s="66">
        <f>dagwerk15</f>
        <v>0</v>
      </c>
      <c r="O254" s="62" t="s">
        <v>40</v>
      </c>
      <c r="P254" s="67">
        <f>uurtarief15</f>
        <v>0</v>
      </c>
      <c r="Q254" s="64" t="e">
        <f>IF(ISBLANK(M254),0,L254/M254)</f>
        <v>#DIV/0!</v>
      </c>
      <c r="R254" s="64" t="e">
        <f>IF(ISBLANK(M254),0,Q254*N254)</f>
        <v>#DIV/0!</v>
      </c>
      <c r="S254" s="67" t="e">
        <f>P254*Q254</f>
        <v>#DIV/0!</v>
      </c>
      <c r="T254" s="64" t="e">
        <f>Q254*dagenperjaar1</f>
        <v>#DIV/0!</v>
      </c>
      <c r="U254" s="68" t="e">
        <f>T254*P254</f>
        <v>#DIV/0!</v>
      </c>
    </row>
    <row r="255" spans="1:21" x14ac:dyDescent="0.2">
      <c r="A255" s="61" t="s">
        <v>396</v>
      </c>
      <c r="B255" s="62" t="s">
        <v>201</v>
      </c>
      <c r="C255" s="62" t="s">
        <v>299</v>
      </c>
      <c r="D255" s="62" t="s">
        <v>485</v>
      </c>
      <c r="E255" s="63" t="s">
        <v>222</v>
      </c>
      <c r="F255" s="62" t="s">
        <v>212</v>
      </c>
      <c r="G255" s="62" t="s">
        <v>177</v>
      </c>
      <c r="H255" s="62" t="s">
        <v>27</v>
      </c>
      <c r="I255" s="62" t="s">
        <v>137</v>
      </c>
      <c r="J255" s="62"/>
      <c r="K255" s="64">
        <v>50</v>
      </c>
      <c r="L255" s="64">
        <f>K255*VLOOKUP(H255,dagsoorttabel1,2,FALSE)</f>
        <v>0.25</v>
      </c>
      <c r="M255" s="65">
        <f>prodnorm30</f>
        <v>0</v>
      </c>
      <c r="N255" s="66">
        <f>dagwerk30</f>
        <v>0</v>
      </c>
      <c r="O255" s="62" t="s">
        <v>40</v>
      </c>
      <c r="P255" s="67">
        <f>uurtarief30</f>
        <v>0</v>
      </c>
      <c r="Q255" s="64" t="e">
        <f>IF(ISBLANK(M255),0,L255/M255)</f>
        <v>#DIV/0!</v>
      </c>
      <c r="R255" s="64" t="e">
        <f>IF(ISBLANK(M255),0,Q255*N255)</f>
        <v>#DIV/0!</v>
      </c>
      <c r="S255" s="67" t="e">
        <f>P255*Q255</f>
        <v>#DIV/0!</v>
      </c>
      <c r="T255" s="64" t="e">
        <f>Q255*dagenperjaar1</f>
        <v>#DIV/0!</v>
      </c>
      <c r="U255" s="68" t="e">
        <f>T255*P255</f>
        <v>#DIV/0!</v>
      </c>
    </row>
    <row r="256" spans="1:21" x14ac:dyDescent="0.2">
      <c r="A256" s="61" t="s">
        <v>396</v>
      </c>
      <c r="B256" s="62" t="s">
        <v>201</v>
      </c>
      <c r="C256" s="62" t="s">
        <v>299</v>
      </c>
      <c r="D256" s="62" t="s">
        <v>486</v>
      </c>
      <c r="E256" s="63" t="s">
        <v>222</v>
      </c>
      <c r="F256" s="62" t="s">
        <v>212</v>
      </c>
      <c r="G256" s="62" t="s">
        <v>153</v>
      </c>
      <c r="H256" s="62" t="s">
        <v>13</v>
      </c>
      <c r="I256" s="62" t="s">
        <v>137</v>
      </c>
      <c r="J256" s="62"/>
      <c r="K256" s="64">
        <v>52.2</v>
      </c>
      <c r="L256" s="64">
        <f>K256*VLOOKUP(H256,dagsoorttabel1,2,FALSE)</f>
        <v>52.2</v>
      </c>
      <c r="M256" s="65">
        <f>prodnorm15</f>
        <v>0</v>
      </c>
      <c r="N256" s="66">
        <f>dagwerk15</f>
        <v>0</v>
      </c>
      <c r="O256" s="62" t="s">
        <v>40</v>
      </c>
      <c r="P256" s="67">
        <f>uurtarief15</f>
        <v>0</v>
      </c>
      <c r="Q256" s="64" t="e">
        <f>IF(ISBLANK(M256),0,L256/M256)</f>
        <v>#DIV/0!</v>
      </c>
      <c r="R256" s="64" t="e">
        <f>IF(ISBLANK(M256),0,Q256*N256)</f>
        <v>#DIV/0!</v>
      </c>
      <c r="S256" s="67" t="e">
        <f>P256*Q256</f>
        <v>#DIV/0!</v>
      </c>
      <c r="T256" s="64" t="e">
        <f>Q256*dagenperjaar1</f>
        <v>#DIV/0!</v>
      </c>
      <c r="U256" s="68" t="e">
        <f>T256*P256</f>
        <v>#DIV/0!</v>
      </c>
    </row>
    <row r="257" spans="1:21" x14ac:dyDescent="0.2">
      <c r="A257" s="61" t="s">
        <v>396</v>
      </c>
      <c r="B257" s="62" t="s">
        <v>201</v>
      </c>
      <c r="C257" s="62" t="s">
        <v>299</v>
      </c>
      <c r="D257" s="62" t="s">
        <v>486</v>
      </c>
      <c r="E257" s="63" t="s">
        <v>222</v>
      </c>
      <c r="F257" s="62" t="s">
        <v>212</v>
      </c>
      <c r="G257" s="62" t="s">
        <v>177</v>
      </c>
      <c r="H257" s="62" t="s">
        <v>27</v>
      </c>
      <c r="I257" s="62" t="s">
        <v>137</v>
      </c>
      <c r="J257" s="62"/>
      <c r="K257" s="64">
        <v>52.2</v>
      </c>
      <c r="L257" s="64">
        <f>K257*VLOOKUP(H257,dagsoorttabel1,2,FALSE)</f>
        <v>0.26100000000000001</v>
      </c>
      <c r="M257" s="65">
        <f>prodnorm30</f>
        <v>0</v>
      </c>
      <c r="N257" s="66">
        <f>dagwerk30</f>
        <v>0</v>
      </c>
      <c r="O257" s="62" t="s">
        <v>40</v>
      </c>
      <c r="P257" s="67">
        <f>uurtarief30</f>
        <v>0</v>
      </c>
      <c r="Q257" s="64" t="e">
        <f>IF(ISBLANK(M257),0,L257/M257)</f>
        <v>#DIV/0!</v>
      </c>
      <c r="R257" s="64" t="e">
        <f>IF(ISBLANK(M257),0,Q257*N257)</f>
        <v>#DIV/0!</v>
      </c>
      <c r="S257" s="67" t="e">
        <f>P257*Q257</f>
        <v>#DIV/0!</v>
      </c>
      <c r="T257" s="64" t="e">
        <f>Q257*dagenperjaar1</f>
        <v>#DIV/0!</v>
      </c>
      <c r="U257" s="68" t="e">
        <f>T257*P257</f>
        <v>#DIV/0!</v>
      </c>
    </row>
    <row r="258" spans="1:21" x14ac:dyDescent="0.2">
      <c r="A258" s="61" t="s">
        <v>396</v>
      </c>
      <c r="B258" s="62" t="s">
        <v>201</v>
      </c>
      <c r="C258" s="62" t="s">
        <v>299</v>
      </c>
      <c r="D258" s="62" t="s">
        <v>396</v>
      </c>
      <c r="E258" s="63" t="s">
        <v>222</v>
      </c>
      <c r="F258" s="62" t="s">
        <v>212</v>
      </c>
      <c r="G258" s="62" t="s">
        <v>153</v>
      </c>
      <c r="H258" s="62" t="s">
        <v>13</v>
      </c>
      <c r="I258" s="62" t="s">
        <v>137</v>
      </c>
      <c r="J258" s="62"/>
      <c r="K258" s="64">
        <v>52.2</v>
      </c>
      <c r="L258" s="64">
        <f>K258*VLOOKUP(H258,dagsoorttabel1,2,FALSE)</f>
        <v>52.2</v>
      </c>
      <c r="M258" s="65">
        <f>prodnorm15</f>
        <v>0</v>
      </c>
      <c r="N258" s="66">
        <f>dagwerk15</f>
        <v>0</v>
      </c>
      <c r="O258" s="62" t="s">
        <v>40</v>
      </c>
      <c r="P258" s="67">
        <f>uurtarief15</f>
        <v>0</v>
      </c>
      <c r="Q258" s="64" t="e">
        <f>IF(ISBLANK(M258),0,L258/M258)</f>
        <v>#DIV/0!</v>
      </c>
      <c r="R258" s="64" t="e">
        <f>IF(ISBLANK(M258),0,Q258*N258)</f>
        <v>#DIV/0!</v>
      </c>
      <c r="S258" s="67" t="e">
        <f>P258*Q258</f>
        <v>#DIV/0!</v>
      </c>
      <c r="T258" s="64" t="e">
        <f>Q258*dagenperjaar1</f>
        <v>#DIV/0!</v>
      </c>
      <c r="U258" s="68" t="e">
        <f>T258*P258</f>
        <v>#DIV/0!</v>
      </c>
    </row>
    <row r="259" spans="1:21" x14ac:dyDescent="0.2">
      <c r="A259" s="61" t="s">
        <v>396</v>
      </c>
      <c r="B259" s="62" t="s">
        <v>201</v>
      </c>
      <c r="C259" s="62" t="s">
        <v>299</v>
      </c>
      <c r="D259" s="62" t="s">
        <v>396</v>
      </c>
      <c r="E259" s="63" t="s">
        <v>222</v>
      </c>
      <c r="F259" s="62" t="s">
        <v>212</v>
      </c>
      <c r="G259" s="62" t="s">
        <v>177</v>
      </c>
      <c r="H259" s="62" t="s">
        <v>27</v>
      </c>
      <c r="I259" s="62" t="s">
        <v>137</v>
      </c>
      <c r="J259" s="62"/>
      <c r="K259" s="64">
        <v>52.2</v>
      </c>
      <c r="L259" s="64">
        <f>K259*VLOOKUP(H259,dagsoorttabel1,2,FALSE)</f>
        <v>0.26100000000000001</v>
      </c>
      <c r="M259" s="65">
        <f>prodnorm30</f>
        <v>0</v>
      </c>
      <c r="N259" s="66">
        <f>dagwerk30</f>
        <v>0</v>
      </c>
      <c r="O259" s="62" t="s">
        <v>40</v>
      </c>
      <c r="P259" s="67">
        <f>uurtarief30</f>
        <v>0</v>
      </c>
      <c r="Q259" s="64" t="e">
        <f>IF(ISBLANK(M259),0,L259/M259)</f>
        <v>#DIV/0!</v>
      </c>
      <c r="R259" s="64" t="e">
        <f>IF(ISBLANK(M259),0,Q259*N259)</f>
        <v>#DIV/0!</v>
      </c>
      <c r="S259" s="67" t="e">
        <f>P259*Q259</f>
        <v>#DIV/0!</v>
      </c>
      <c r="T259" s="64" t="e">
        <f>Q259*dagenperjaar1</f>
        <v>#DIV/0!</v>
      </c>
      <c r="U259" s="68" t="e">
        <f>T259*P259</f>
        <v>#DIV/0!</v>
      </c>
    </row>
    <row r="260" spans="1:21" x14ac:dyDescent="0.2">
      <c r="A260" s="61" t="s">
        <v>396</v>
      </c>
      <c r="B260" s="62" t="s">
        <v>201</v>
      </c>
      <c r="C260" s="62" t="s">
        <v>299</v>
      </c>
      <c r="D260" s="62" t="s">
        <v>487</v>
      </c>
      <c r="E260" s="63" t="s">
        <v>488</v>
      </c>
      <c r="F260" s="62" t="s">
        <v>212</v>
      </c>
      <c r="G260" s="62" t="s">
        <v>139</v>
      </c>
      <c r="H260" s="62" t="s">
        <v>11</v>
      </c>
      <c r="I260" s="62" t="s">
        <v>137</v>
      </c>
      <c r="J260" s="62"/>
      <c r="K260" s="64">
        <v>14</v>
      </c>
      <c r="L260" s="64">
        <f>K260*VLOOKUP(H260,dagsoorttabel1,2,FALSE)</f>
        <v>14.349999999999998</v>
      </c>
      <c r="M260" s="65">
        <f>prodnorm5</f>
        <v>0</v>
      </c>
      <c r="N260" s="66">
        <f>dagwerk5</f>
        <v>0</v>
      </c>
      <c r="O260" s="62" t="s">
        <v>40</v>
      </c>
      <c r="P260" s="67">
        <f>uurtarief5</f>
        <v>0</v>
      </c>
      <c r="Q260" s="64" t="e">
        <f>IF(ISBLANK(M260),0,L260/M260)</f>
        <v>#DIV/0!</v>
      </c>
      <c r="R260" s="64" t="e">
        <f>IF(ISBLANK(M260),0,Q260*N260)</f>
        <v>#DIV/0!</v>
      </c>
      <c r="S260" s="67" t="e">
        <f>P260*Q260</f>
        <v>#DIV/0!</v>
      </c>
      <c r="T260" s="64" t="e">
        <f>Q260*dagenperjaar1</f>
        <v>#DIV/0!</v>
      </c>
      <c r="U260" s="68" t="e">
        <f>T260*P260</f>
        <v>#DIV/0!</v>
      </c>
    </row>
    <row r="261" spans="1:21" x14ac:dyDescent="0.2">
      <c r="A261" s="61" t="s">
        <v>396</v>
      </c>
      <c r="B261" s="62" t="s">
        <v>201</v>
      </c>
      <c r="C261" s="62" t="s">
        <v>299</v>
      </c>
      <c r="D261" s="62" t="s">
        <v>487</v>
      </c>
      <c r="E261" s="63" t="s">
        <v>488</v>
      </c>
      <c r="F261" s="62" t="s">
        <v>212</v>
      </c>
      <c r="G261" s="62" t="s">
        <v>177</v>
      </c>
      <c r="H261" s="62" t="s">
        <v>27</v>
      </c>
      <c r="I261" s="62" t="s">
        <v>137</v>
      </c>
      <c r="J261" s="62"/>
      <c r="K261" s="64">
        <v>14</v>
      </c>
      <c r="L261" s="64">
        <f>K261*VLOOKUP(H261,dagsoorttabel1,2,FALSE)</f>
        <v>7.0000000000000007E-2</v>
      </c>
      <c r="M261" s="65">
        <f>prodnorm30</f>
        <v>0</v>
      </c>
      <c r="N261" s="66">
        <f>dagwerk30</f>
        <v>0</v>
      </c>
      <c r="O261" s="62" t="s">
        <v>40</v>
      </c>
      <c r="P261" s="67">
        <f>uurtarief30</f>
        <v>0</v>
      </c>
      <c r="Q261" s="64" t="e">
        <f>IF(ISBLANK(M261),0,L261/M261)</f>
        <v>#DIV/0!</v>
      </c>
      <c r="R261" s="64" t="e">
        <f>IF(ISBLANK(M261),0,Q261*N261)</f>
        <v>#DIV/0!</v>
      </c>
      <c r="S261" s="67" t="e">
        <f>P261*Q261</f>
        <v>#DIV/0!</v>
      </c>
      <c r="T261" s="64" t="e">
        <f>Q261*dagenperjaar1</f>
        <v>#DIV/0!</v>
      </c>
      <c r="U261" s="68" t="e">
        <f>T261*P261</f>
        <v>#DIV/0!</v>
      </c>
    </row>
    <row r="262" spans="1:21" x14ac:dyDescent="0.2">
      <c r="A262" s="61" t="s">
        <v>396</v>
      </c>
      <c r="B262" s="62" t="s">
        <v>201</v>
      </c>
      <c r="C262" s="62" t="s">
        <v>299</v>
      </c>
      <c r="D262" s="62" t="s">
        <v>489</v>
      </c>
      <c r="E262" s="63" t="s">
        <v>222</v>
      </c>
      <c r="F262" s="62" t="s">
        <v>212</v>
      </c>
      <c r="G262" s="62" t="s">
        <v>153</v>
      </c>
      <c r="H262" s="62" t="s">
        <v>13</v>
      </c>
      <c r="I262" s="62" t="s">
        <v>137</v>
      </c>
      <c r="J262" s="62"/>
      <c r="K262" s="64">
        <v>52</v>
      </c>
      <c r="L262" s="64">
        <f>K262*VLOOKUP(H262,dagsoorttabel1,2,FALSE)</f>
        <v>52</v>
      </c>
      <c r="M262" s="65">
        <f>prodnorm15</f>
        <v>0</v>
      </c>
      <c r="N262" s="66">
        <f>dagwerk15</f>
        <v>0</v>
      </c>
      <c r="O262" s="62" t="s">
        <v>40</v>
      </c>
      <c r="P262" s="67">
        <f>uurtarief15</f>
        <v>0</v>
      </c>
      <c r="Q262" s="64" t="e">
        <f>IF(ISBLANK(M262),0,L262/M262)</f>
        <v>#DIV/0!</v>
      </c>
      <c r="R262" s="64" t="e">
        <f>IF(ISBLANK(M262),0,Q262*N262)</f>
        <v>#DIV/0!</v>
      </c>
      <c r="S262" s="67" t="e">
        <f>P262*Q262</f>
        <v>#DIV/0!</v>
      </c>
      <c r="T262" s="64" t="e">
        <f>Q262*dagenperjaar1</f>
        <v>#DIV/0!</v>
      </c>
      <c r="U262" s="68" t="e">
        <f>T262*P262</f>
        <v>#DIV/0!</v>
      </c>
    </row>
    <row r="263" spans="1:21" x14ac:dyDescent="0.2">
      <c r="A263" s="61" t="s">
        <v>396</v>
      </c>
      <c r="B263" s="62" t="s">
        <v>201</v>
      </c>
      <c r="C263" s="62" t="s">
        <v>299</v>
      </c>
      <c r="D263" s="62" t="s">
        <v>489</v>
      </c>
      <c r="E263" s="63" t="s">
        <v>222</v>
      </c>
      <c r="F263" s="62" t="s">
        <v>212</v>
      </c>
      <c r="G263" s="62" t="s">
        <v>177</v>
      </c>
      <c r="H263" s="62" t="s">
        <v>27</v>
      </c>
      <c r="I263" s="62" t="s">
        <v>137</v>
      </c>
      <c r="J263" s="62"/>
      <c r="K263" s="64">
        <v>52</v>
      </c>
      <c r="L263" s="64">
        <f>K263*VLOOKUP(H263,dagsoorttabel1,2,FALSE)</f>
        <v>0.26</v>
      </c>
      <c r="M263" s="65">
        <f>prodnorm30</f>
        <v>0</v>
      </c>
      <c r="N263" s="66">
        <f>dagwerk30</f>
        <v>0</v>
      </c>
      <c r="O263" s="62" t="s">
        <v>40</v>
      </c>
      <c r="P263" s="67">
        <f>uurtarief30</f>
        <v>0</v>
      </c>
      <c r="Q263" s="64" t="e">
        <f>IF(ISBLANK(M263),0,L263/M263)</f>
        <v>#DIV/0!</v>
      </c>
      <c r="R263" s="64" t="e">
        <f>IF(ISBLANK(M263),0,Q263*N263)</f>
        <v>#DIV/0!</v>
      </c>
      <c r="S263" s="67" t="e">
        <f>P263*Q263</f>
        <v>#DIV/0!</v>
      </c>
      <c r="T263" s="64" t="e">
        <f>Q263*dagenperjaar1</f>
        <v>#DIV/0!</v>
      </c>
      <c r="U263" s="68" t="e">
        <f>T263*P263</f>
        <v>#DIV/0!</v>
      </c>
    </row>
    <row r="264" spans="1:21" x14ac:dyDescent="0.2">
      <c r="A264" s="61" t="s">
        <v>396</v>
      </c>
      <c r="B264" s="62" t="s">
        <v>201</v>
      </c>
      <c r="C264" s="62" t="s">
        <v>299</v>
      </c>
      <c r="D264" s="62" t="s">
        <v>490</v>
      </c>
      <c r="E264" s="63" t="s">
        <v>222</v>
      </c>
      <c r="F264" s="62" t="s">
        <v>212</v>
      </c>
      <c r="G264" s="62" t="s">
        <v>153</v>
      </c>
      <c r="H264" s="62" t="s">
        <v>13</v>
      </c>
      <c r="I264" s="62" t="s">
        <v>137</v>
      </c>
      <c r="J264" s="62"/>
      <c r="K264" s="64">
        <v>52</v>
      </c>
      <c r="L264" s="64">
        <f>K264*VLOOKUP(H264,dagsoorttabel1,2,FALSE)</f>
        <v>52</v>
      </c>
      <c r="M264" s="65">
        <f>prodnorm15</f>
        <v>0</v>
      </c>
      <c r="N264" s="66">
        <f>dagwerk15</f>
        <v>0</v>
      </c>
      <c r="O264" s="62" t="s">
        <v>40</v>
      </c>
      <c r="P264" s="67">
        <f>uurtarief15</f>
        <v>0</v>
      </c>
      <c r="Q264" s="64" t="e">
        <f>IF(ISBLANK(M264),0,L264/M264)</f>
        <v>#DIV/0!</v>
      </c>
      <c r="R264" s="64" t="e">
        <f>IF(ISBLANK(M264),0,Q264*N264)</f>
        <v>#DIV/0!</v>
      </c>
      <c r="S264" s="67" t="e">
        <f>P264*Q264</f>
        <v>#DIV/0!</v>
      </c>
      <c r="T264" s="64" t="e">
        <f>Q264*dagenperjaar1</f>
        <v>#DIV/0!</v>
      </c>
      <c r="U264" s="68" t="e">
        <f>T264*P264</f>
        <v>#DIV/0!</v>
      </c>
    </row>
    <row r="265" spans="1:21" x14ac:dyDescent="0.2">
      <c r="A265" s="61" t="s">
        <v>396</v>
      </c>
      <c r="B265" s="62" t="s">
        <v>201</v>
      </c>
      <c r="C265" s="62" t="s">
        <v>299</v>
      </c>
      <c r="D265" s="62" t="s">
        <v>490</v>
      </c>
      <c r="E265" s="63" t="s">
        <v>222</v>
      </c>
      <c r="F265" s="62" t="s">
        <v>212</v>
      </c>
      <c r="G265" s="62" t="s">
        <v>177</v>
      </c>
      <c r="H265" s="62" t="s">
        <v>27</v>
      </c>
      <c r="I265" s="62" t="s">
        <v>137</v>
      </c>
      <c r="J265" s="62"/>
      <c r="K265" s="64">
        <v>52</v>
      </c>
      <c r="L265" s="64">
        <f>K265*VLOOKUP(H265,dagsoorttabel1,2,FALSE)</f>
        <v>0.26</v>
      </c>
      <c r="M265" s="65">
        <f>prodnorm30</f>
        <v>0</v>
      </c>
      <c r="N265" s="66">
        <f>dagwerk30</f>
        <v>0</v>
      </c>
      <c r="O265" s="62" t="s">
        <v>40</v>
      </c>
      <c r="P265" s="67">
        <f>uurtarief30</f>
        <v>0</v>
      </c>
      <c r="Q265" s="64" t="e">
        <f>IF(ISBLANK(M265),0,L265/M265)</f>
        <v>#DIV/0!</v>
      </c>
      <c r="R265" s="64" t="e">
        <f>IF(ISBLANK(M265),0,Q265*N265)</f>
        <v>#DIV/0!</v>
      </c>
      <c r="S265" s="67" t="e">
        <f>P265*Q265</f>
        <v>#DIV/0!</v>
      </c>
      <c r="T265" s="64" t="e">
        <f>Q265*dagenperjaar1</f>
        <v>#DIV/0!</v>
      </c>
      <c r="U265" s="68" t="e">
        <f>T265*P265</f>
        <v>#DIV/0!</v>
      </c>
    </row>
    <row r="266" spans="1:21" x14ac:dyDescent="0.2">
      <c r="A266" s="61" t="s">
        <v>396</v>
      </c>
      <c r="B266" s="62" t="s">
        <v>201</v>
      </c>
      <c r="C266" s="62" t="s">
        <v>299</v>
      </c>
      <c r="D266" s="62" t="s">
        <v>491</v>
      </c>
      <c r="E266" s="63" t="s">
        <v>222</v>
      </c>
      <c r="F266" s="62" t="s">
        <v>212</v>
      </c>
      <c r="G266" s="62" t="s">
        <v>153</v>
      </c>
      <c r="H266" s="62" t="s">
        <v>13</v>
      </c>
      <c r="I266" s="62" t="s">
        <v>137</v>
      </c>
      <c r="J266" s="62"/>
      <c r="K266" s="64">
        <v>45</v>
      </c>
      <c r="L266" s="64">
        <f>K266*VLOOKUP(H266,dagsoorttabel1,2,FALSE)</f>
        <v>45</v>
      </c>
      <c r="M266" s="65">
        <f>prodnorm15</f>
        <v>0</v>
      </c>
      <c r="N266" s="66">
        <f>dagwerk15</f>
        <v>0</v>
      </c>
      <c r="O266" s="62" t="s">
        <v>40</v>
      </c>
      <c r="P266" s="67">
        <f>uurtarief15</f>
        <v>0</v>
      </c>
      <c r="Q266" s="64" t="e">
        <f>IF(ISBLANK(M266),0,L266/M266)</f>
        <v>#DIV/0!</v>
      </c>
      <c r="R266" s="64" t="e">
        <f>IF(ISBLANK(M266),0,Q266*N266)</f>
        <v>#DIV/0!</v>
      </c>
      <c r="S266" s="67" t="e">
        <f>P266*Q266</f>
        <v>#DIV/0!</v>
      </c>
      <c r="T266" s="64" t="e">
        <f>Q266*dagenperjaar1</f>
        <v>#DIV/0!</v>
      </c>
      <c r="U266" s="68" t="e">
        <f>T266*P266</f>
        <v>#DIV/0!</v>
      </c>
    </row>
    <row r="267" spans="1:21" x14ac:dyDescent="0.2">
      <c r="A267" s="61" t="s">
        <v>396</v>
      </c>
      <c r="B267" s="62" t="s">
        <v>201</v>
      </c>
      <c r="C267" s="62" t="s">
        <v>299</v>
      </c>
      <c r="D267" s="62" t="s">
        <v>491</v>
      </c>
      <c r="E267" s="63" t="s">
        <v>222</v>
      </c>
      <c r="F267" s="62" t="s">
        <v>212</v>
      </c>
      <c r="G267" s="62" t="s">
        <v>177</v>
      </c>
      <c r="H267" s="62" t="s">
        <v>27</v>
      </c>
      <c r="I267" s="62" t="s">
        <v>137</v>
      </c>
      <c r="J267" s="62"/>
      <c r="K267" s="64">
        <v>45</v>
      </c>
      <c r="L267" s="64">
        <f>K267*VLOOKUP(H267,dagsoorttabel1,2,FALSE)</f>
        <v>0.22500000000000001</v>
      </c>
      <c r="M267" s="65">
        <f>prodnorm30</f>
        <v>0</v>
      </c>
      <c r="N267" s="66">
        <f>dagwerk30</f>
        <v>0</v>
      </c>
      <c r="O267" s="62" t="s">
        <v>40</v>
      </c>
      <c r="P267" s="67">
        <f>uurtarief30</f>
        <v>0</v>
      </c>
      <c r="Q267" s="64" t="e">
        <f>IF(ISBLANK(M267),0,L267/M267)</f>
        <v>#DIV/0!</v>
      </c>
      <c r="R267" s="64" t="e">
        <f>IF(ISBLANK(M267),0,Q267*N267)</f>
        <v>#DIV/0!</v>
      </c>
      <c r="S267" s="67" t="e">
        <f>P267*Q267</f>
        <v>#DIV/0!</v>
      </c>
      <c r="T267" s="64" t="e">
        <f>Q267*dagenperjaar1</f>
        <v>#DIV/0!</v>
      </c>
      <c r="U267" s="68" t="e">
        <f>T267*P267</f>
        <v>#DIV/0!</v>
      </c>
    </row>
    <row r="268" spans="1:21" x14ac:dyDescent="0.2">
      <c r="A268" s="61" t="s">
        <v>396</v>
      </c>
      <c r="B268" s="62" t="s">
        <v>201</v>
      </c>
      <c r="C268" s="62" t="s">
        <v>299</v>
      </c>
      <c r="D268" s="62" t="s">
        <v>492</v>
      </c>
      <c r="E268" s="63" t="s">
        <v>493</v>
      </c>
      <c r="F268" s="62" t="s">
        <v>212</v>
      </c>
      <c r="G268" s="62" t="s">
        <v>173</v>
      </c>
      <c r="H268" s="62" t="s">
        <v>13</v>
      </c>
      <c r="I268" s="62" t="s">
        <v>137</v>
      </c>
      <c r="J268" s="62"/>
      <c r="K268" s="64">
        <v>40.200000000000003</v>
      </c>
      <c r="L268" s="64">
        <f>K268*VLOOKUP(H268,dagsoorttabel1,2,FALSE)</f>
        <v>40.200000000000003</v>
      </c>
      <c r="M268" s="65">
        <f>prodnorm28</f>
        <v>0</v>
      </c>
      <c r="N268" s="66">
        <f>dagwerk28</f>
        <v>0</v>
      </c>
      <c r="O268" s="62" t="s">
        <v>40</v>
      </c>
      <c r="P268" s="67">
        <f>uurtarief28</f>
        <v>0</v>
      </c>
      <c r="Q268" s="64" t="e">
        <f>IF(ISBLANK(M268),0,L268/M268)</f>
        <v>#DIV/0!</v>
      </c>
      <c r="R268" s="64" t="e">
        <f>IF(ISBLANK(M268),0,Q268*N268)</f>
        <v>#DIV/0!</v>
      </c>
      <c r="S268" s="67" t="e">
        <f>P268*Q268</f>
        <v>#DIV/0!</v>
      </c>
      <c r="T268" s="64" t="e">
        <f>Q268*dagenperjaar1</f>
        <v>#DIV/0!</v>
      </c>
      <c r="U268" s="68" t="e">
        <f>T268*P268</f>
        <v>#DIV/0!</v>
      </c>
    </row>
    <row r="269" spans="1:21" x14ac:dyDescent="0.2">
      <c r="A269" s="61" t="s">
        <v>396</v>
      </c>
      <c r="B269" s="62" t="s">
        <v>201</v>
      </c>
      <c r="C269" s="62" t="s">
        <v>299</v>
      </c>
      <c r="D269" s="62" t="s">
        <v>492</v>
      </c>
      <c r="E269" s="63" t="s">
        <v>493</v>
      </c>
      <c r="F269" s="62" t="s">
        <v>212</v>
      </c>
      <c r="G269" s="62" t="s">
        <v>177</v>
      </c>
      <c r="H269" s="62" t="s">
        <v>27</v>
      </c>
      <c r="I269" s="62" t="s">
        <v>137</v>
      </c>
      <c r="J269" s="62"/>
      <c r="K269" s="64">
        <v>40.200000000000003</v>
      </c>
      <c r="L269" s="64">
        <f>K269*VLOOKUP(H269,dagsoorttabel1,2,FALSE)</f>
        <v>0.20100000000000001</v>
      </c>
      <c r="M269" s="65">
        <f>prodnorm30</f>
        <v>0</v>
      </c>
      <c r="N269" s="66">
        <f>dagwerk30</f>
        <v>0</v>
      </c>
      <c r="O269" s="62" t="s">
        <v>40</v>
      </c>
      <c r="P269" s="67">
        <f>uurtarief30</f>
        <v>0</v>
      </c>
      <c r="Q269" s="64" t="e">
        <f>IF(ISBLANK(M269),0,L269/M269)</f>
        <v>#DIV/0!</v>
      </c>
      <c r="R269" s="64" t="e">
        <f>IF(ISBLANK(M269),0,Q269*N269)</f>
        <v>#DIV/0!</v>
      </c>
      <c r="S269" s="67" t="e">
        <f>P269*Q269</f>
        <v>#DIV/0!</v>
      </c>
      <c r="T269" s="64" t="e">
        <f>Q269*dagenperjaar1</f>
        <v>#DIV/0!</v>
      </c>
      <c r="U269" s="68" t="e">
        <f>T269*P269</f>
        <v>#DIV/0!</v>
      </c>
    </row>
    <row r="270" spans="1:21" x14ac:dyDescent="0.2">
      <c r="A270" s="61" t="s">
        <v>396</v>
      </c>
      <c r="B270" s="62" t="s">
        <v>201</v>
      </c>
      <c r="C270" s="62" t="s">
        <v>299</v>
      </c>
      <c r="D270" s="62" t="s">
        <v>494</v>
      </c>
      <c r="E270" s="63" t="s">
        <v>495</v>
      </c>
      <c r="F270" s="62" t="s">
        <v>212</v>
      </c>
      <c r="G270" s="62" t="s">
        <v>157</v>
      </c>
      <c r="H270" s="62" t="s">
        <v>13</v>
      </c>
      <c r="I270" s="62" t="s">
        <v>137</v>
      </c>
      <c r="J270" s="62"/>
      <c r="K270" s="64">
        <v>72</v>
      </c>
      <c r="L270" s="64">
        <f>K270*VLOOKUP(H270,dagsoorttabel1,2,FALSE)</f>
        <v>72</v>
      </c>
      <c r="M270" s="65">
        <f>prodnorm17</f>
        <v>0</v>
      </c>
      <c r="N270" s="66">
        <f>dagwerk17</f>
        <v>0</v>
      </c>
      <c r="O270" s="62" t="s">
        <v>40</v>
      </c>
      <c r="P270" s="67">
        <f>uurtarief17</f>
        <v>0</v>
      </c>
      <c r="Q270" s="64" t="e">
        <f>IF(ISBLANK(M270),0,L270/M270)</f>
        <v>#DIV/0!</v>
      </c>
      <c r="R270" s="64" t="e">
        <f>IF(ISBLANK(M270),0,Q270*N270)</f>
        <v>#DIV/0!</v>
      </c>
      <c r="S270" s="67" t="e">
        <f>P270*Q270</f>
        <v>#DIV/0!</v>
      </c>
      <c r="T270" s="64" t="e">
        <f>Q270*dagenperjaar1</f>
        <v>#DIV/0!</v>
      </c>
      <c r="U270" s="68" t="e">
        <f>T270*P270</f>
        <v>#DIV/0!</v>
      </c>
    </row>
    <row r="271" spans="1:21" x14ac:dyDescent="0.2">
      <c r="A271" s="61" t="s">
        <v>396</v>
      </c>
      <c r="B271" s="62" t="s">
        <v>201</v>
      </c>
      <c r="C271" s="62" t="s">
        <v>299</v>
      </c>
      <c r="D271" s="62" t="s">
        <v>494</v>
      </c>
      <c r="E271" s="63" t="s">
        <v>495</v>
      </c>
      <c r="F271" s="62" t="s">
        <v>212</v>
      </c>
      <c r="G271" s="62" t="s">
        <v>177</v>
      </c>
      <c r="H271" s="62" t="s">
        <v>27</v>
      </c>
      <c r="I271" s="62" t="s">
        <v>137</v>
      </c>
      <c r="J271" s="62"/>
      <c r="K271" s="64">
        <v>72</v>
      </c>
      <c r="L271" s="64">
        <f>K271*VLOOKUP(H271,dagsoorttabel1,2,FALSE)</f>
        <v>0.36</v>
      </c>
      <c r="M271" s="65">
        <f>prodnorm30</f>
        <v>0</v>
      </c>
      <c r="N271" s="66">
        <f>dagwerk30</f>
        <v>0</v>
      </c>
      <c r="O271" s="62" t="s">
        <v>40</v>
      </c>
      <c r="P271" s="67">
        <f>uurtarief30</f>
        <v>0</v>
      </c>
      <c r="Q271" s="64" t="e">
        <f>IF(ISBLANK(M271),0,L271/M271)</f>
        <v>#DIV/0!</v>
      </c>
      <c r="R271" s="64" t="e">
        <f>IF(ISBLANK(M271),0,Q271*N271)</f>
        <v>#DIV/0!</v>
      </c>
      <c r="S271" s="67" t="e">
        <f>P271*Q271</f>
        <v>#DIV/0!</v>
      </c>
      <c r="T271" s="64" t="e">
        <f>Q271*dagenperjaar1</f>
        <v>#DIV/0!</v>
      </c>
      <c r="U271" s="68" t="e">
        <f>T271*P271</f>
        <v>#DIV/0!</v>
      </c>
    </row>
    <row r="272" spans="1:21" x14ac:dyDescent="0.2">
      <c r="A272" s="61" t="s">
        <v>396</v>
      </c>
      <c r="B272" s="62" t="s">
        <v>201</v>
      </c>
      <c r="C272" s="62" t="s">
        <v>299</v>
      </c>
      <c r="D272" s="62" t="s">
        <v>496</v>
      </c>
      <c r="E272" s="63" t="s">
        <v>216</v>
      </c>
      <c r="F272" s="62" t="s">
        <v>212</v>
      </c>
      <c r="G272" s="62" t="s">
        <v>139</v>
      </c>
      <c r="H272" s="62" t="s">
        <v>11</v>
      </c>
      <c r="I272" s="62" t="s">
        <v>137</v>
      </c>
      <c r="J272" s="62"/>
      <c r="K272" s="64">
        <v>16.8</v>
      </c>
      <c r="L272" s="64">
        <f>K272*VLOOKUP(H272,dagsoorttabel1,2,FALSE)</f>
        <v>17.22</v>
      </c>
      <c r="M272" s="65">
        <f>prodnorm5</f>
        <v>0</v>
      </c>
      <c r="N272" s="66">
        <f>dagwerk5</f>
        <v>0</v>
      </c>
      <c r="O272" s="62" t="s">
        <v>40</v>
      </c>
      <c r="P272" s="67">
        <f>uurtarief5</f>
        <v>0</v>
      </c>
      <c r="Q272" s="64" t="e">
        <f>IF(ISBLANK(M272),0,L272/M272)</f>
        <v>#DIV/0!</v>
      </c>
      <c r="R272" s="64" t="e">
        <f>IF(ISBLANK(M272),0,Q272*N272)</f>
        <v>#DIV/0!</v>
      </c>
      <c r="S272" s="67" t="e">
        <f>P272*Q272</f>
        <v>#DIV/0!</v>
      </c>
      <c r="T272" s="64" t="e">
        <f>Q272*dagenperjaar1</f>
        <v>#DIV/0!</v>
      </c>
      <c r="U272" s="68" t="e">
        <f>T272*P272</f>
        <v>#DIV/0!</v>
      </c>
    </row>
    <row r="273" spans="1:21" x14ac:dyDescent="0.2">
      <c r="A273" s="61" t="s">
        <v>396</v>
      </c>
      <c r="B273" s="62" t="s">
        <v>201</v>
      </c>
      <c r="C273" s="62" t="s">
        <v>299</v>
      </c>
      <c r="D273" s="62" t="s">
        <v>496</v>
      </c>
      <c r="E273" s="63" t="s">
        <v>216</v>
      </c>
      <c r="F273" s="62" t="s">
        <v>212</v>
      </c>
      <c r="G273" s="62" t="s">
        <v>177</v>
      </c>
      <c r="H273" s="62" t="s">
        <v>27</v>
      </c>
      <c r="I273" s="62" t="s">
        <v>137</v>
      </c>
      <c r="J273" s="62"/>
      <c r="K273" s="64">
        <v>16.8</v>
      </c>
      <c r="L273" s="64">
        <f>K273*VLOOKUP(H273,dagsoorttabel1,2,FALSE)</f>
        <v>8.4000000000000005E-2</v>
      </c>
      <c r="M273" s="65">
        <f>prodnorm30</f>
        <v>0</v>
      </c>
      <c r="N273" s="66">
        <f>dagwerk30</f>
        <v>0</v>
      </c>
      <c r="O273" s="62" t="s">
        <v>40</v>
      </c>
      <c r="P273" s="67">
        <f>uurtarief30</f>
        <v>0</v>
      </c>
      <c r="Q273" s="64" t="e">
        <f>IF(ISBLANK(M273),0,L273/M273)</f>
        <v>#DIV/0!</v>
      </c>
      <c r="R273" s="64" t="e">
        <f>IF(ISBLANK(M273),0,Q273*N273)</f>
        <v>#DIV/0!</v>
      </c>
      <c r="S273" s="67" t="e">
        <f>P273*Q273</f>
        <v>#DIV/0!</v>
      </c>
      <c r="T273" s="64" t="e">
        <f>Q273*dagenperjaar1</f>
        <v>#DIV/0!</v>
      </c>
      <c r="U273" s="68" t="e">
        <f>T273*P273</f>
        <v>#DIV/0!</v>
      </c>
    </row>
    <row r="274" spans="1:21" x14ac:dyDescent="0.2">
      <c r="A274" s="61" t="s">
        <v>396</v>
      </c>
      <c r="B274" s="62" t="s">
        <v>201</v>
      </c>
      <c r="C274" s="62" t="s">
        <v>299</v>
      </c>
      <c r="D274" s="62" t="s">
        <v>497</v>
      </c>
      <c r="E274" s="63" t="s">
        <v>216</v>
      </c>
      <c r="F274" s="62" t="s">
        <v>212</v>
      </c>
      <c r="G274" s="62" t="s">
        <v>141</v>
      </c>
      <c r="H274" s="62" t="s">
        <v>11</v>
      </c>
      <c r="I274" s="62" t="s">
        <v>137</v>
      </c>
      <c r="J274" s="62"/>
      <c r="K274" s="64">
        <v>21.8</v>
      </c>
      <c r="L274" s="64">
        <f>K274*VLOOKUP(H274,dagsoorttabel1,2,FALSE)</f>
        <v>22.344999999999999</v>
      </c>
      <c r="M274" s="65">
        <f>prodnorm7</f>
        <v>0</v>
      </c>
      <c r="N274" s="66">
        <f>dagwerk7</f>
        <v>0</v>
      </c>
      <c r="O274" s="62" t="s">
        <v>40</v>
      </c>
      <c r="P274" s="67">
        <f>uurtarief7</f>
        <v>0</v>
      </c>
      <c r="Q274" s="64" t="e">
        <f>IF(ISBLANK(M274),0,L274/M274)</f>
        <v>#DIV/0!</v>
      </c>
      <c r="R274" s="64" t="e">
        <f>IF(ISBLANK(M274),0,Q274*N274)</f>
        <v>#DIV/0!</v>
      </c>
      <c r="S274" s="67" t="e">
        <f>P274*Q274</f>
        <v>#DIV/0!</v>
      </c>
      <c r="T274" s="64" t="e">
        <f>Q274*dagenperjaar1</f>
        <v>#DIV/0!</v>
      </c>
      <c r="U274" s="68" t="e">
        <f>T274*P274</f>
        <v>#DIV/0!</v>
      </c>
    </row>
    <row r="275" spans="1:21" x14ac:dyDescent="0.2">
      <c r="A275" s="61" t="s">
        <v>396</v>
      </c>
      <c r="B275" s="62" t="s">
        <v>201</v>
      </c>
      <c r="C275" s="62" t="s">
        <v>299</v>
      </c>
      <c r="D275" s="62" t="s">
        <v>497</v>
      </c>
      <c r="E275" s="63" t="s">
        <v>216</v>
      </c>
      <c r="F275" s="62" t="s">
        <v>212</v>
      </c>
      <c r="G275" s="62" t="s">
        <v>177</v>
      </c>
      <c r="H275" s="62" t="s">
        <v>27</v>
      </c>
      <c r="I275" s="62" t="s">
        <v>137</v>
      </c>
      <c r="J275" s="62"/>
      <c r="K275" s="64">
        <v>21.8</v>
      </c>
      <c r="L275" s="64">
        <f>K275*VLOOKUP(H275,dagsoorttabel1,2,FALSE)</f>
        <v>0.109</v>
      </c>
      <c r="M275" s="65">
        <f>prodnorm30</f>
        <v>0</v>
      </c>
      <c r="N275" s="66">
        <f>dagwerk30</f>
        <v>0</v>
      </c>
      <c r="O275" s="62" t="s">
        <v>40</v>
      </c>
      <c r="P275" s="67">
        <f>uurtarief30</f>
        <v>0</v>
      </c>
      <c r="Q275" s="64" t="e">
        <f>IF(ISBLANK(M275),0,L275/M275)</f>
        <v>#DIV/0!</v>
      </c>
      <c r="R275" s="64" t="e">
        <f>IF(ISBLANK(M275),0,Q275*N275)</f>
        <v>#DIV/0!</v>
      </c>
      <c r="S275" s="67" t="e">
        <f>P275*Q275</f>
        <v>#DIV/0!</v>
      </c>
      <c r="T275" s="64" t="e">
        <f>Q275*dagenperjaar1</f>
        <v>#DIV/0!</v>
      </c>
      <c r="U275" s="68" t="e">
        <f>T275*P275</f>
        <v>#DIV/0!</v>
      </c>
    </row>
    <row r="276" spans="1:21" ht="25.5" x14ac:dyDescent="0.2">
      <c r="A276" s="61" t="s">
        <v>396</v>
      </c>
      <c r="B276" s="62" t="s">
        <v>201</v>
      </c>
      <c r="C276" s="62" t="s">
        <v>299</v>
      </c>
      <c r="D276" s="62" t="s">
        <v>498</v>
      </c>
      <c r="E276" s="63" t="s">
        <v>499</v>
      </c>
      <c r="F276" s="62" t="s">
        <v>212</v>
      </c>
      <c r="G276" s="62" t="s">
        <v>153</v>
      </c>
      <c r="H276" s="62" t="s">
        <v>13</v>
      </c>
      <c r="I276" s="62" t="s">
        <v>137</v>
      </c>
      <c r="J276" s="62"/>
      <c r="K276" s="64">
        <v>45</v>
      </c>
      <c r="L276" s="64">
        <f>K276*VLOOKUP(H276,dagsoorttabel1,2,FALSE)</f>
        <v>45</v>
      </c>
      <c r="M276" s="65">
        <f>prodnorm15</f>
        <v>0</v>
      </c>
      <c r="N276" s="66">
        <f>dagwerk15</f>
        <v>0</v>
      </c>
      <c r="O276" s="62" t="s">
        <v>40</v>
      </c>
      <c r="P276" s="67">
        <f>uurtarief15</f>
        <v>0</v>
      </c>
      <c r="Q276" s="64" t="e">
        <f>IF(ISBLANK(M276),0,L276/M276)</f>
        <v>#DIV/0!</v>
      </c>
      <c r="R276" s="64" t="e">
        <f>IF(ISBLANK(M276),0,Q276*N276)</f>
        <v>#DIV/0!</v>
      </c>
      <c r="S276" s="67" t="e">
        <f>P276*Q276</f>
        <v>#DIV/0!</v>
      </c>
      <c r="T276" s="64" t="e">
        <f>Q276*dagenperjaar1</f>
        <v>#DIV/0!</v>
      </c>
      <c r="U276" s="68" t="e">
        <f>T276*P276</f>
        <v>#DIV/0!</v>
      </c>
    </row>
    <row r="277" spans="1:21" ht="25.5" x14ac:dyDescent="0.2">
      <c r="A277" s="61" t="s">
        <v>396</v>
      </c>
      <c r="B277" s="62" t="s">
        <v>201</v>
      </c>
      <c r="C277" s="62" t="s">
        <v>299</v>
      </c>
      <c r="D277" s="62" t="s">
        <v>498</v>
      </c>
      <c r="E277" s="63" t="s">
        <v>499</v>
      </c>
      <c r="F277" s="62" t="s">
        <v>212</v>
      </c>
      <c r="G277" s="62" t="s">
        <v>177</v>
      </c>
      <c r="H277" s="62" t="s">
        <v>27</v>
      </c>
      <c r="I277" s="62" t="s">
        <v>137</v>
      </c>
      <c r="J277" s="62"/>
      <c r="K277" s="64">
        <v>45</v>
      </c>
      <c r="L277" s="64">
        <f>K277*VLOOKUP(H277,dagsoorttabel1,2,FALSE)</f>
        <v>0.22500000000000001</v>
      </c>
      <c r="M277" s="65">
        <f>prodnorm30</f>
        <v>0</v>
      </c>
      <c r="N277" s="66">
        <f>dagwerk30</f>
        <v>0</v>
      </c>
      <c r="O277" s="62" t="s">
        <v>40</v>
      </c>
      <c r="P277" s="67">
        <f>uurtarief30</f>
        <v>0</v>
      </c>
      <c r="Q277" s="64" t="e">
        <f>IF(ISBLANK(M277),0,L277/M277)</f>
        <v>#DIV/0!</v>
      </c>
      <c r="R277" s="64" t="e">
        <f>IF(ISBLANK(M277),0,Q277*N277)</f>
        <v>#DIV/0!</v>
      </c>
      <c r="S277" s="67" t="e">
        <f>P277*Q277</f>
        <v>#DIV/0!</v>
      </c>
      <c r="T277" s="64" t="e">
        <f>Q277*dagenperjaar1</f>
        <v>#DIV/0!</v>
      </c>
      <c r="U277" s="68" t="e">
        <f>T277*P277</f>
        <v>#DIV/0!</v>
      </c>
    </row>
    <row r="278" spans="1:21" ht="25.5" x14ac:dyDescent="0.2">
      <c r="A278" s="61" t="s">
        <v>396</v>
      </c>
      <c r="B278" s="62" t="s">
        <v>201</v>
      </c>
      <c r="C278" s="62" t="s">
        <v>299</v>
      </c>
      <c r="D278" s="62" t="s">
        <v>500</v>
      </c>
      <c r="E278" s="63" t="s">
        <v>499</v>
      </c>
      <c r="F278" s="62" t="s">
        <v>212</v>
      </c>
      <c r="G278" s="62" t="s">
        <v>153</v>
      </c>
      <c r="H278" s="62" t="s">
        <v>13</v>
      </c>
      <c r="I278" s="62" t="s">
        <v>137</v>
      </c>
      <c r="J278" s="62"/>
      <c r="K278" s="64">
        <v>60</v>
      </c>
      <c r="L278" s="64">
        <f>K278*VLOOKUP(H278,dagsoorttabel1,2,FALSE)</f>
        <v>60</v>
      </c>
      <c r="M278" s="65">
        <f>prodnorm15</f>
        <v>0</v>
      </c>
      <c r="N278" s="66">
        <f>dagwerk15</f>
        <v>0</v>
      </c>
      <c r="O278" s="62" t="s">
        <v>40</v>
      </c>
      <c r="P278" s="67">
        <f>uurtarief15</f>
        <v>0</v>
      </c>
      <c r="Q278" s="64" t="e">
        <f>IF(ISBLANK(M278),0,L278/M278)</f>
        <v>#DIV/0!</v>
      </c>
      <c r="R278" s="64" t="e">
        <f>IF(ISBLANK(M278),0,Q278*N278)</f>
        <v>#DIV/0!</v>
      </c>
      <c r="S278" s="67" t="e">
        <f>P278*Q278</f>
        <v>#DIV/0!</v>
      </c>
      <c r="T278" s="64" t="e">
        <f>Q278*dagenperjaar1</f>
        <v>#DIV/0!</v>
      </c>
      <c r="U278" s="68" t="e">
        <f>T278*P278</f>
        <v>#DIV/0!</v>
      </c>
    </row>
    <row r="279" spans="1:21" ht="25.5" x14ac:dyDescent="0.2">
      <c r="A279" s="61" t="s">
        <v>396</v>
      </c>
      <c r="B279" s="62" t="s">
        <v>201</v>
      </c>
      <c r="C279" s="62" t="s">
        <v>299</v>
      </c>
      <c r="D279" s="62" t="s">
        <v>500</v>
      </c>
      <c r="E279" s="63" t="s">
        <v>499</v>
      </c>
      <c r="F279" s="62" t="s">
        <v>212</v>
      </c>
      <c r="G279" s="62" t="s">
        <v>177</v>
      </c>
      <c r="H279" s="62" t="s">
        <v>27</v>
      </c>
      <c r="I279" s="62" t="s">
        <v>137</v>
      </c>
      <c r="J279" s="62"/>
      <c r="K279" s="64">
        <v>60</v>
      </c>
      <c r="L279" s="64">
        <f>K279*VLOOKUP(H279,dagsoorttabel1,2,FALSE)</f>
        <v>0.3</v>
      </c>
      <c r="M279" s="65">
        <f>prodnorm30</f>
        <v>0</v>
      </c>
      <c r="N279" s="66">
        <f>dagwerk30</f>
        <v>0</v>
      </c>
      <c r="O279" s="62" t="s">
        <v>40</v>
      </c>
      <c r="P279" s="67">
        <f>uurtarief30</f>
        <v>0</v>
      </c>
      <c r="Q279" s="64" t="e">
        <f>IF(ISBLANK(M279),0,L279/M279)</f>
        <v>#DIV/0!</v>
      </c>
      <c r="R279" s="64" t="e">
        <f>IF(ISBLANK(M279),0,Q279*N279)</f>
        <v>#DIV/0!</v>
      </c>
      <c r="S279" s="67" t="e">
        <f>P279*Q279</f>
        <v>#DIV/0!</v>
      </c>
      <c r="T279" s="64" t="e">
        <f>Q279*dagenperjaar1</f>
        <v>#DIV/0!</v>
      </c>
      <c r="U279" s="68" t="e">
        <f>T279*P279</f>
        <v>#DIV/0!</v>
      </c>
    </row>
    <row r="280" spans="1:21" ht="25.5" x14ac:dyDescent="0.2">
      <c r="A280" s="61" t="s">
        <v>396</v>
      </c>
      <c r="B280" s="62" t="s">
        <v>201</v>
      </c>
      <c r="C280" s="62" t="s">
        <v>299</v>
      </c>
      <c r="D280" s="62" t="s">
        <v>501</v>
      </c>
      <c r="E280" s="63" t="s">
        <v>499</v>
      </c>
      <c r="F280" s="62" t="s">
        <v>212</v>
      </c>
      <c r="G280" s="62" t="s">
        <v>153</v>
      </c>
      <c r="H280" s="62" t="s">
        <v>13</v>
      </c>
      <c r="I280" s="62" t="s">
        <v>137</v>
      </c>
      <c r="J280" s="62"/>
      <c r="K280" s="64">
        <v>54</v>
      </c>
      <c r="L280" s="64">
        <f>K280*VLOOKUP(H280,dagsoorttabel1,2,FALSE)</f>
        <v>54</v>
      </c>
      <c r="M280" s="65">
        <f>prodnorm15</f>
        <v>0</v>
      </c>
      <c r="N280" s="66">
        <f>dagwerk15</f>
        <v>0</v>
      </c>
      <c r="O280" s="62" t="s">
        <v>40</v>
      </c>
      <c r="P280" s="67">
        <f>uurtarief15</f>
        <v>0</v>
      </c>
      <c r="Q280" s="64" t="e">
        <f>IF(ISBLANK(M280),0,L280/M280)</f>
        <v>#DIV/0!</v>
      </c>
      <c r="R280" s="64" t="e">
        <f>IF(ISBLANK(M280),0,Q280*N280)</f>
        <v>#DIV/0!</v>
      </c>
      <c r="S280" s="67" t="e">
        <f>P280*Q280</f>
        <v>#DIV/0!</v>
      </c>
      <c r="T280" s="64" t="e">
        <f>Q280*dagenperjaar1</f>
        <v>#DIV/0!</v>
      </c>
      <c r="U280" s="68" t="e">
        <f>T280*P280</f>
        <v>#DIV/0!</v>
      </c>
    </row>
    <row r="281" spans="1:21" ht="25.5" x14ac:dyDescent="0.2">
      <c r="A281" s="61" t="s">
        <v>396</v>
      </c>
      <c r="B281" s="62" t="s">
        <v>201</v>
      </c>
      <c r="C281" s="62" t="s">
        <v>299</v>
      </c>
      <c r="D281" s="62" t="s">
        <v>501</v>
      </c>
      <c r="E281" s="63" t="s">
        <v>499</v>
      </c>
      <c r="F281" s="62" t="s">
        <v>212</v>
      </c>
      <c r="G281" s="62" t="s">
        <v>177</v>
      </c>
      <c r="H281" s="62" t="s">
        <v>27</v>
      </c>
      <c r="I281" s="62" t="s">
        <v>137</v>
      </c>
      <c r="J281" s="62"/>
      <c r="K281" s="64">
        <v>54</v>
      </c>
      <c r="L281" s="64">
        <f>K281*VLOOKUP(H281,dagsoorttabel1,2,FALSE)</f>
        <v>0.27</v>
      </c>
      <c r="M281" s="65">
        <f>prodnorm30</f>
        <v>0</v>
      </c>
      <c r="N281" s="66">
        <f>dagwerk30</f>
        <v>0</v>
      </c>
      <c r="O281" s="62" t="s">
        <v>40</v>
      </c>
      <c r="P281" s="67">
        <f>uurtarief30</f>
        <v>0</v>
      </c>
      <c r="Q281" s="64" t="e">
        <f>IF(ISBLANK(M281),0,L281/M281)</f>
        <v>#DIV/0!</v>
      </c>
      <c r="R281" s="64" t="e">
        <f>IF(ISBLANK(M281),0,Q281*N281)</f>
        <v>#DIV/0!</v>
      </c>
      <c r="S281" s="67" t="e">
        <f>P281*Q281</f>
        <v>#DIV/0!</v>
      </c>
      <c r="T281" s="64" t="e">
        <f>Q281*dagenperjaar1</f>
        <v>#DIV/0!</v>
      </c>
      <c r="U281" s="68" t="e">
        <f>T281*P281</f>
        <v>#DIV/0!</v>
      </c>
    </row>
    <row r="282" spans="1:21" x14ac:dyDescent="0.2">
      <c r="A282" s="61" t="s">
        <v>396</v>
      </c>
      <c r="B282" s="62" t="s">
        <v>201</v>
      </c>
      <c r="C282" s="62" t="s">
        <v>299</v>
      </c>
      <c r="D282" s="62" t="s">
        <v>502</v>
      </c>
      <c r="E282" s="63" t="s">
        <v>503</v>
      </c>
      <c r="F282" s="62" t="s">
        <v>212</v>
      </c>
      <c r="G282" s="62" t="s">
        <v>157</v>
      </c>
      <c r="H282" s="62" t="s">
        <v>13</v>
      </c>
      <c r="I282" s="62" t="s">
        <v>137</v>
      </c>
      <c r="J282" s="62"/>
      <c r="K282" s="64">
        <v>29.1</v>
      </c>
      <c r="L282" s="64">
        <f>K282*VLOOKUP(H282,dagsoorttabel1,2,FALSE)</f>
        <v>29.1</v>
      </c>
      <c r="M282" s="65">
        <f>prodnorm17</f>
        <v>0</v>
      </c>
      <c r="N282" s="66">
        <f>dagwerk17</f>
        <v>0</v>
      </c>
      <c r="O282" s="62" t="s">
        <v>40</v>
      </c>
      <c r="P282" s="67">
        <f>uurtarief17</f>
        <v>0</v>
      </c>
      <c r="Q282" s="64" t="e">
        <f>IF(ISBLANK(M282),0,L282/M282)</f>
        <v>#DIV/0!</v>
      </c>
      <c r="R282" s="64" t="e">
        <f>IF(ISBLANK(M282),0,Q282*N282)</f>
        <v>#DIV/0!</v>
      </c>
      <c r="S282" s="67" t="e">
        <f>P282*Q282</f>
        <v>#DIV/0!</v>
      </c>
      <c r="T282" s="64" t="e">
        <f>Q282*dagenperjaar1</f>
        <v>#DIV/0!</v>
      </c>
      <c r="U282" s="68" t="e">
        <f>T282*P282</f>
        <v>#DIV/0!</v>
      </c>
    </row>
    <row r="283" spans="1:21" x14ac:dyDescent="0.2">
      <c r="A283" s="61" t="s">
        <v>396</v>
      </c>
      <c r="B283" s="62" t="s">
        <v>201</v>
      </c>
      <c r="C283" s="62" t="s">
        <v>299</v>
      </c>
      <c r="D283" s="62" t="s">
        <v>502</v>
      </c>
      <c r="E283" s="63" t="s">
        <v>503</v>
      </c>
      <c r="F283" s="62" t="s">
        <v>212</v>
      </c>
      <c r="G283" s="62" t="s">
        <v>177</v>
      </c>
      <c r="H283" s="62" t="s">
        <v>27</v>
      </c>
      <c r="I283" s="62" t="s">
        <v>137</v>
      </c>
      <c r="J283" s="62"/>
      <c r="K283" s="64">
        <v>29.1</v>
      </c>
      <c r="L283" s="64">
        <f>K283*VLOOKUP(H283,dagsoorttabel1,2,FALSE)</f>
        <v>0.14550000000000002</v>
      </c>
      <c r="M283" s="65">
        <f>prodnorm30</f>
        <v>0</v>
      </c>
      <c r="N283" s="66">
        <f>dagwerk30</f>
        <v>0</v>
      </c>
      <c r="O283" s="62" t="s">
        <v>40</v>
      </c>
      <c r="P283" s="67">
        <f>uurtarief30</f>
        <v>0</v>
      </c>
      <c r="Q283" s="64" t="e">
        <f>IF(ISBLANK(M283),0,L283/M283)</f>
        <v>#DIV/0!</v>
      </c>
      <c r="R283" s="64" t="e">
        <f>IF(ISBLANK(M283),0,Q283*N283)</f>
        <v>#DIV/0!</v>
      </c>
      <c r="S283" s="67" t="e">
        <f>P283*Q283</f>
        <v>#DIV/0!</v>
      </c>
      <c r="T283" s="64" t="e">
        <f>Q283*dagenperjaar1</f>
        <v>#DIV/0!</v>
      </c>
      <c r="U283" s="68" t="e">
        <f>T283*P283</f>
        <v>#DIV/0!</v>
      </c>
    </row>
    <row r="284" spans="1:21" x14ac:dyDescent="0.2">
      <c r="A284" s="61" t="s">
        <v>396</v>
      </c>
      <c r="B284" s="62" t="s">
        <v>201</v>
      </c>
      <c r="C284" s="62" t="s">
        <v>299</v>
      </c>
      <c r="D284" s="62" t="s">
        <v>504</v>
      </c>
      <c r="E284" s="63" t="s">
        <v>505</v>
      </c>
      <c r="F284" s="62" t="s">
        <v>212</v>
      </c>
      <c r="G284" s="62" t="s">
        <v>153</v>
      </c>
      <c r="H284" s="62" t="s">
        <v>13</v>
      </c>
      <c r="I284" s="62" t="s">
        <v>137</v>
      </c>
      <c r="J284" s="62"/>
      <c r="K284" s="64">
        <v>190.9</v>
      </c>
      <c r="L284" s="64">
        <f>K284*VLOOKUP(H284,dagsoorttabel1,2,FALSE)</f>
        <v>190.9</v>
      </c>
      <c r="M284" s="65">
        <f>prodnorm15</f>
        <v>0</v>
      </c>
      <c r="N284" s="66">
        <f>dagwerk15</f>
        <v>0</v>
      </c>
      <c r="O284" s="62" t="s">
        <v>40</v>
      </c>
      <c r="P284" s="67">
        <f>uurtarief15</f>
        <v>0</v>
      </c>
      <c r="Q284" s="64" t="e">
        <f>IF(ISBLANK(M284),0,L284/M284)</f>
        <v>#DIV/0!</v>
      </c>
      <c r="R284" s="64" t="e">
        <f>IF(ISBLANK(M284),0,Q284*N284)</f>
        <v>#DIV/0!</v>
      </c>
      <c r="S284" s="67" t="e">
        <f>P284*Q284</f>
        <v>#DIV/0!</v>
      </c>
      <c r="T284" s="64" t="e">
        <f>Q284*dagenperjaar1</f>
        <v>#DIV/0!</v>
      </c>
      <c r="U284" s="68" t="e">
        <f>T284*P284</f>
        <v>#DIV/0!</v>
      </c>
    </row>
    <row r="285" spans="1:21" x14ac:dyDescent="0.2">
      <c r="A285" s="61" t="s">
        <v>396</v>
      </c>
      <c r="B285" s="62" t="s">
        <v>201</v>
      </c>
      <c r="C285" s="62" t="s">
        <v>299</v>
      </c>
      <c r="D285" s="62" t="s">
        <v>504</v>
      </c>
      <c r="E285" s="63" t="s">
        <v>505</v>
      </c>
      <c r="F285" s="62" t="s">
        <v>212</v>
      </c>
      <c r="G285" s="62" t="s">
        <v>177</v>
      </c>
      <c r="H285" s="62" t="s">
        <v>27</v>
      </c>
      <c r="I285" s="62" t="s">
        <v>137</v>
      </c>
      <c r="J285" s="62"/>
      <c r="K285" s="64">
        <v>190.9</v>
      </c>
      <c r="L285" s="64">
        <f>K285*VLOOKUP(H285,dagsoorttabel1,2,FALSE)</f>
        <v>0.95450000000000002</v>
      </c>
      <c r="M285" s="65">
        <f>prodnorm30</f>
        <v>0</v>
      </c>
      <c r="N285" s="66">
        <f>dagwerk30</f>
        <v>0</v>
      </c>
      <c r="O285" s="62" t="s">
        <v>40</v>
      </c>
      <c r="P285" s="67">
        <f>uurtarief30</f>
        <v>0</v>
      </c>
      <c r="Q285" s="64" t="e">
        <f>IF(ISBLANK(M285),0,L285/M285)</f>
        <v>#DIV/0!</v>
      </c>
      <c r="R285" s="64" t="e">
        <f>IF(ISBLANK(M285),0,Q285*N285)</f>
        <v>#DIV/0!</v>
      </c>
      <c r="S285" s="67" t="e">
        <f>P285*Q285</f>
        <v>#DIV/0!</v>
      </c>
      <c r="T285" s="64" t="e">
        <f>Q285*dagenperjaar1</f>
        <v>#DIV/0!</v>
      </c>
      <c r="U285" s="68" t="e">
        <f>T285*P285</f>
        <v>#DIV/0!</v>
      </c>
    </row>
    <row r="286" spans="1:21" x14ac:dyDescent="0.2">
      <c r="A286" s="61" t="s">
        <v>396</v>
      </c>
      <c r="B286" s="62" t="s">
        <v>201</v>
      </c>
      <c r="C286" s="62" t="s">
        <v>299</v>
      </c>
      <c r="D286" s="62" t="s">
        <v>506</v>
      </c>
      <c r="E286" s="63" t="s">
        <v>260</v>
      </c>
      <c r="F286" s="62" t="s">
        <v>417</v>
      </c>
      <c r="G286" s="62" t="s">
        <v>169</v>
      </c>
      <c r="H286" s="62" t="s">
        <v>10</v>
      </c>
      <c r="I286" s="62" t="s">
        <v>137</v>
      </c>
      <c r="J286" s="62"/>
      <c r="K286" s="64">
        <v>13.8</v>
      </c>
      <c r="L286" s="64">
        <f>K286*VLOOKUP(H286,dagsoorttabel1,2,FALSE)</f>
        <v>27.6</v>
      </c>
      <c r="M286" s="65">
        <f>prodnorm24</f>
        <v>0</v>
      </c>
      <c r="N286" s="66">
        <f>dagwerk24</f>
        <v>0</v>
      </c>
      <c r="O286" s="62" t="s">
        <v>40</v>
      </c>
      <c r="P286" s="67">
        <f>uurtarief24</f>
        <v>0</v>
      </c>
      <c r="Q286" s="64" t="e">
        <f>IF(ISBLANK(M286),0,L286/M286)</f>
        <v>#DIV/0!</v>
      </c>
      <c r="R286" s="64" t="e">
        <f>IF(ISBLANK(M286),0,Q286*N286)</f>
        <v>#DIV/0!</v>
      </c>
      <c r="S286" s="67" t="e">
        <f>P286*Q286</f>
        <v>#DIV/0!</v>
      </c>
      <c r="T286" s="64" t="e">
        <f>Q286*dagenperjaar1</f>
        <v>#DIV/0!</v>
      </c>
      <c r="U286" s="68" t="e">
        <f>T286*P286</f>
        <v>#DIV/0!</v>
      </c>
    </row>
    <row r="287" spans="1:21" x14ac:dyDescent="0.2">
      <c r="A287" s="61" t="s">
        <v>396</v>
      </c>
      <c r="B287" s="62" t="s">
        <v>201</v>
      </c>
      <c r="C287" s="62" t="s">
        <v>299</v>
      </c>
      <c r="D287" s="62" t="s">
        <v>507</v>
      </c>
      <c r="E287" s="63" t="s">
        <v>258</v>
      </c>
      <c r="F287" s="62" t="s">
        <v>417</v>
      </c>
      <c r="G287" s="62" t="s">
        <v>169</v>
      </c>
      <c r="H287" s="62" t="s">
        <v>10</v>
      </c>
      <c r="I287" s="62" t="s">
        <v>137</v>
      </c>
      <c r="J287" s="62"/>
      <c r="K287" s="64">
        <v>14</v>
      </c>
      <c r="L287" s="64">
        <f>K287*VLOOKUP(H287,dagsoorttabel1,2,FALSE)</f>
        <v>28</v>
      </c>
      <c r="M287" s="65">
        <f>prodnorm24</f>
        <v>0</v>
      </c>
      <c r="N287" s="66">
        <f>dagwerk24</f>
        <v>0</v>
      </c>
      <c r="O287" s="62" t="s">
        <v>40</v>
      </c>
      <c r="P287" s="67">
        <f>uurtarief24</f>
        <v>0</v>
      </c>
      <c r="Q287" s="64" t="e">
        <f>IF(ISBLANK(M287),0,L287/M287)</f>
        <v>#DIV/0!</v>
      </c>
      <c r="R287" s="64" t="e">
        <f>IF(ISBLANK(M287),0,Q287*N287)</f>
        <v>#DIV/0!</v>
      </c>
      <c r="S287" s="67" t="e">
        <f>P287*Q287</f>
        <v>#DIV/0!</v>
      </c>
      <c r="T287" s="64" t="e">
        <f>Q287*dagenperjaar1</f>
        <v>#DIV/0!</v>
      </c>
      <c r="U287" s="68" t="e">
        <f>T287*P287</f>
        <v>#DIV/0!</v>
      </c>
    </row>
    <row r="288" spans="1:21" x14ac:dyDescent="0.2">
      <c r="A288" s="61" t="s">
        <v>396</v>
      </c>
      <c r="B288" s="62" t="s">
        <v>201</v>
      </c>
      <c r="C288" s="62" t="s">
        <v>299</v>
      </c>
      <c r="D288" s="62" t="s">
        <v>508</v>
      </c>
      <c r="E288" s="63" t="s">
        <v>509</v>
      </c>
      <c r="F288" s="62" t="s">
        <v>417</v>
      </c>
      <c r="G288" s="62" t="s">
        <v>169</v>
      </c>
      <c r="H288" s="62" t="s">
        <v>10</v>
      </c>
      <c r="I288" s="62" t="s">
        <v>137</v>
      </c>
      <c r="J288" s="62"/>
      <c r="K288" s="64">
        <v>10.199999999999999</v>
      </c>
      <c r="L288" s="64">
        <f>K288*VLOOKUP(H288,dagsoorttabel1,2,FALSE)</f>
        <v>20.399999999999999</v>
      </c>
      <c r="M288" s="65">
        <f>prodnorm24</f>
        <v>0</v>
      </c>
      <c r="N288" s="66">
        <f>dagwerk24</f>
        <v>0</v>
      </c>
      <c r="O288" s="62" t="s">
        <v>40</v>
      </c>
      <c r="P288" s="67">
        <f>uurtarief24</f>
        <v>0</v>
      </c>
      <c r="Q288" s="64" t="e">
        <f>IF(ISBLANK(M288),0,L288/M288)</f>
        <v>#DIV/0!</v>
      </c>
      <c r="R288" s="64" t="e">
        <f>IF(ISBLANK(M288),0,Q288*N288)</f>
        <v>#DIV/0!</v>
      </c>
      <c r="S288" s="67" t="e">
        <f>P288*Q288</f>
        <v>#DIV/0!</v>
      </c>
      <c r="T288" s="64" t="e">
        <f>Q288*dagenperjaar1</f>
        <v>#DIV/0!</v>
      </c>
      <c r="U288" s="68" t="e">
        <f>T288*P288</f>
        <v>#DIV/0!</v>
      </c>
    </row>
    <row r="289" spans="1:21" x14ac:dyDescent="0.2">
      <c r="A289" s="61" t="s">
        <v>396</v>
      </c>
      <c r="B289" s="62" t="s">
        <v>201</v>
      </c>
      <c r="C289" s="62" t="s">
        <v>299</v>
      </c>
      <c r="D289" s="62" t="s">
        <v>510</v>
      </c>
      <c r="E289" s="63" t="s">
        <v>204</v>
      </c>
      <c r="F289" s="62" t="s">
        <v>212</v>
      </c>
      <c r="G289" s="62" t="s">
        <v>171</v>
      </c>
      <c r="H289" s="62" t="s">
        <v>13</v>
      </c>
      <c r="I289" s="62" t="s">
        <v>137</v>
      </c>
      <c r="J289" s="62"/>
      <c r="K289" s="64">
        <v>14</v>
      </c>
      <c r="L289" s="64">
        <f>K289*VLOOKUP(H289,dagsoorttabel1,2,FALSE)</f>
        <v>14</v>
      </c>
      <c r="M289" s="65">
        <f>prodnorm26</f>
        <v>0</v>
      </c>
      <c r="N289" s="66">
        <f>dagwerk26</f>
        <v>0</v>
      </c>
      <c r="O289" s="62" t="s">
        <v>40</v>
      </c>
      <c r="P289" s="67">
        <f>uurtarief26</f>
        <v>0</v>
      </c>
      <c r="Q289" s="64" t="e">
        <f>IF(ISBLANK(M289),0,L289/M289)</f>
        <v>#DIV/0!</v>
      </c>
      <c r="R289" s="64" t="e">
        <f>IF(ISBLANK(M289),0,Q289*N289)</f>
        <v>#DIV/0!</v>
      </c>
      <c r="S289" s="67" t="e">
        <f>P289*Q289</f>
        <v>#DIV/0!</v>
      </c>
      <c r="T289" s="64" t="e">
        <f>Q289*dagenperjaar1</f>
        <v>#DIV/0!</v>
      </c>
      <c r="U289" s="68" t="e">
        <f>T289*P289</f>
        <v>#DIV/0!</v>
      </c>
    </row>
    <row r="290" spans="1:21" x14ac:dyDescent="0.2">
      <c r="A290" s="61" t="s">
        <v>396</v>
      </c>
      <c r="B290" s="62" t="s">
        <v>201</v>
      </c>
      <c r="C290" s="62" t="s">
        <v>299</v>
      </c>
      <c r="D290" s="62" t="s">
        <v>510</v>
      </c>
      <c r="E290" s="63" t="s">
        <v>204</v>
      </c>
      <c r="F290" s="62" t="s">
        <v>212</v>
      </c>
      <c r="G290" s="62" t="s">
        <v>177</v>
      </c>
      <c r="H290" s="62" t="s">
        <v>27</v>
      </c>
      <c r="I290" s="62" t="s">
        <v>137</v>
      </c>
      <c r="J290" s="62"/>
      <c r="K290" s="64">
        <v>14</v>
      </c>
      <c r="L290" s="64">
        <f>K290*VLOOKUP(H290,dagsoorttabel1,2,FALSE)</f>
        <v>7.0000000000000007E-2</v>
      </c>
      <c r="M290" s="65">
        <f>prodnorm30</f>
        <v>0</v>
      </c>
      <c r="N290" s="66">
        <f>dagwerk30</f>
        <v>0</v>
      </c>
      <c r="O290" s="62" t="s">
        <v>40</v>
      </c>
      <c r="P290" s="67">
        <f>uurtarief30</f>
        <v>0</v>
      </c>
      <c r="Q290" s="64" t="e">
        <f>IF(ISBLANK(M290),0,L290/M290)</f>
        <v>#DIV/0!</v>
      </c>
      <c r="R290" s="64" t="e">
        <f>IF(ISBLANK(M290),0,Q290*N290)</f>
        <v>#DIV/0!</v>
      </c>
      <c r="S290" s="67" t="e">
        <f>P290*Q290</f>
        <v>#DIV/0!</v>
      </c>
      <c r="T290" s="64" t="e">
        <f>Q290*dagenperjaar1</f>
        <v>#DIV/0!</v>
      </c>
      <c r="U290" s="68" t="e">
        <f>T290*P290</f>
        <v>#DIV/0!</v>
      </c>
    </row>
    <row r="291" spans="1:21" x14ac:dyDescent="0.2">
      <c r="A291" s="61" t="s">
        <v>396</v>
      </c>
      <c r="B291" s="62" t="s">
        <v>201</v>
      </c>
      <c r="C291" s="62" t="s">
        <v>299</v>
      </c>
      <c r="D291" s="62" t="s">
        <v>511</v>
      </c>
      <c r="E291" s="63" t="s">
        <v>204</v>
      </c>
      <c r="F291" s="62" t="s">
        <v>512</v>
      </c>
      <c r="G291" s="62" t="s">
        <v>171</v>
      </c>
      <c r="H291" s="62" t="s">
        <v>13</v>
      </c>
      <c r="I291" s="62" t="s">
        <v>137</v>
      </c>
      <c r="J291" s="62"/>
      <c r="K291" s="64">
        <v>10</v>
      </c>
      <c r="L291" s="64">
        <f>K291*VLOOKUP(H291,dagsoorttabel1,2,FALSE)</f>
        <v>10</v>
      </c>
      <c r="M291" s="65">
        <f>prodnorm26</f>
        <v>0</v>
      </c>
      <c r="N291" s="66">
        <f>dagwerk26</f>
        <v>0</v>
      </c>
      <c r="O291" s="62" t="s">
        <v>40</v>
      </c>
      <c r="P291" s="67">
        <f>uurtarief26</f>
        <v>0</v>
      </c>
      <c r="Q291" s="64" t="e">
        <f>IF(ISBLANK(M291),0,L291/M291)</f>
        <v>#DIV/0!</v>
      </c>
      <c r="R291" s="64" t="e">
        <f>IF(ISBLANK(M291),0,Q291*N291)</f>
        <v>#DIV/0!</v>
      </c>
      <c r="S291" s="67" t="e">
        <f>P291*Q291</f>
        <v>#DIV/0!</v>
      </c>
      <c r="T291" s="64" t="e">
        <f>Q291*dagenperjaar1</f>
        <v>#DIV/0!</v>
      </c>
      <c r="U291" s="68" t="e">
        <f>T291*P291</f>
        <v>#DIV/0!</v>
      </c>
    </row>
    <row r="292" spans="1:21" x14ac:dyDescent="0.2">
      <c r="A292" s="61" t="s">
        <v>396</v>
      </c>
      <c r="B292" s="62" t="s">
        <v>201</v>
      </c>
      <c r="C292" s="62" t="s">
        <v>299</v>
      </c>
      <c r="D292" s="62" t="s">
        <v>513</v>
      </c>
      <c r="E292" s="63" t="s">
        <v>493</v>
      </c>
      <c r="F292" s="62" t="s">
        <v>212</v>
      </c>
      <c r="G292" s="62" t="s">
        <v>173</v>
      </c>
      <c r="H292" s="62" t="s">
        <v>13</v>
      </c>
      <c r="I292" s="62" t="s">
        <v>137</v>
      </c>
      <c r="J292" s="62"/>
      <c r="K292" s="64">
        <v>78</v>
      </c>
      <c r="L292" s="64">
        <f>K292*VLOOKUP(H292,dagsoorttabel1,2,FALSE)</f>
        <v>78</v>
      </c>
      <c r="M292" s="65">
        <f>prodnorm28</f>
        <v>0</v>
      </c>
      <c r="N292" s="66">
        <f>dagwerk28</f>
        <v>0</v>
      </c>
      <c r="O292" s="62" t="s">
        <v>40</v>
      </c>
      <c r="P292" s="67">
        <f>uurtarief28</f>
        <v>0</v>
      </c>
      <c r="Q292" s="64" t="e">
        <f>IF(ISBLANK(M292),0,L292/M292)</f>
        <v>#DIV/0!</v>
      </c>
      <c r="R292" s="64" t="e">
        <f>IF(ISBLANK(M292),0,Q292*N292)</f>
        <v>#DIV/0!</v>
      </c>
      <c r="S292" s="67" t="e">
        <f>P292*Q292</f>
        <v>#DIV/0!</v>
      </c>
      <c r="T292" s="64" t="e">
        <f>Q292*dagenperjaar1</f>
        <v>#DIV/0!</v>
      </c>
      <c r="U292" s="68" t="e">
        <f>T292*P292</f>
        <v>#DIV/0!</v>
      </c>
    </row>
    <row r="293" spans="1:21" x14ac:dyDescent="0.2">
      <c r="A293" s="61" t="s">
        <v>396</v>
      </c>
      <c r="B293" s="62" t="s">
        <v>201</v>
      </c>
      <c r="C293" s="62" t="s">
        <v>299</v>
      </c>
      <c r="D293" s="62" t="s">
        <v>513</v>
      </c>
      <c r="E293" s="63" t="s">
        <v>493</v>
      </c>
      <c r="F293" s="62" t="s">
        <v>212</v>
      </c>
      <c r="G293" s="62" t="s">
        <v>177</v>
      </c>
      <c r="H293" s="62" t="s">
        <v>27</v>
      </c>
      <c r="I293" s="62" t="s">
        <v>137</v>
      </c>
      <c r="J293" s="62"/>
      <c r="K293" s="64">
        <v>78</v>
      </c>
      <c r="L293" s="64">
        <f>K293*VLOOKUP(H293,dagsoorttabel1,2,FALSE)</f>
        <v>0.39</v>
      </c>
      <c r="M293" s="65">
        <f>prodnorm30</f>
        <v>0</v>
      </c>
      <c r="N293" s="66">
        <f>dagwerk30</f>
        <v>0</v>
      </c>
      <c r="O293" s="62" t="s">
        <v>40</v>
      </c>
      <c r="P293" s="67">
        <f>uurtarief30</f>
        <v>0</v>
      </c>
      <c r="Q293" s="64" t="e">
        <f>IF(ISBLANK(M293),0,L293/M293)</f>
        <v>#DIV/0!</v>
      </c>
      <c r="R293" s="64" t="e">
        <f>IF(ISBLANK(M293),0,Q293*N293)</f>
        <v>#DIV/0!</v>
      </c>
      <c r="S293" s="67" t="e">
        <f>P293*Q293</f>
        <v>#DIV/0!</v>
      </c>
      <c r="T293" s="64" t="e">
        <f>Q293*dagenperjaar1</f>
        <v>#DIV/0!</v>
      </c>
      <c r="U293" s="68" t="e">
        <f>T293*P293</f>
        <v>#DIV/0!</v>
      </c>
    </row>
    <row r="294" spans="1:21" x14ac:dyDescent="0.2">
      <c r="A294" s="61" t="s">
        <v>396</v>
      </c>
      <c r="B294" s="62" t="s">
        <v>201</v>
      </c>
      <c r="C294" s="62" t="s">
        <v>299</v>
      </c>
      <c r="D294" s="62" t="s">
        <v>514</v>
      </c>
      <c r="E294" s="63" t="s">
        <v>276</v>
      </c>
      <c r="F294" s="62" t="s">
        <v>212</v>
      </c>
      <c r="G294" s="62" t="s">
        <v>173</v>
      </c>
      <c r="H294" s="62" t="s">
        <v>13</v>
      </c>
      <c r="I294" s="62" t="s">
        <v>137</v>
      </c>
      <c r="J294" s="62"/>
      <c r="K294" s="64">
        <v>108</v>
      </c>
      <c r="L294" s="64">
        <f>K294*VLOOKUP(H294,dagsoorttabel1,2,FALSE)</f>
        <v>108</v>
      </c>
      <c r="M294" s="65">
        <f>prodnorm28</f>
        <v>0</v>
      </c>
      <c r="N294" s="66">
        <f>dagwerk28</f>
        <v>0</v>
      </c>
      <c r="O294" s="62" t="s">
        <v>40</v>
      </c>
      <c r="P294" s="67">
        <f>uurtarief28</f>
        <v>0</v>
      </c>
      <c r="Q294" s="64" t="e">
        <f>IF(ISBLANK(M294),0,L294/M294)</f>
        <v>#DIV/0!</v>
      </c>
      <c r="R294" s="64" t="e">
        <f>IF(ISBLANK(M294),0,Q294*N294)</f>
        <v>#DIV/0!</v>
      </c>
      <c r="S294" s="67" t="e">
        <f>P294*Q294</f>
        <v>#DIV/0!</v>
      </c>
      <c r="T294" s="64" t="e">
        <f>Q294*dagenperjaar1</f>
        <v>#DIV/0!</v>
      </c>
      <c r="U294" s="68" t="e">
        <f>T294*P294</f>
        <v>#DIV/0!</v>
      </c>
    </row>
    <row r="295" spans="1:21" x14ac:dyDescent="0.2">
      <c r="A295" s="61" t="s">
        <v>396</v>
      </c>
      <c r="B295" s="62" t="s">
        <v>201</v>
      </c>
      <c r="C295" s="62" t="s">
        <v>299</v>
      </c>
      <c r="D295" s="62" t="s">
        <v>514</v>
      </c>
      <c r="E295" s="63" t="s">
        <v>276</v>
      </c>
      <c r="F295" s="62" t="s">
        <v>212</v>
      </c>
      <c r="G295" s="62" t="s">
        <v>177</v>
      </c>
      <c r="H295" s="62" t="s">
        <v>27</v>
      </c>
      <c r="I295" s="62" t="s">
        <v>137</v>
      </c>
      <c r="J295" s="62"/>
      <c r="K295" s="64">
        <v>108</v>
      </c>
      <c r="L295" s="64">
        <f>K295*VLOOKUP(H295,dagsoorttabel1,2,FALSE)</f>
        <v>0.54</v>
      </c>
      <c r="M295" s="65">
        <f>prodnorm30</f>
        <v>0</v>
      </c>
      <c r="N295" s="66">
        <f>dagwerk30</f>
        <v>0</v>
      </c>
      <c r="O295" s="62" t="s">
        <v>40</v>
      </c>
      <c r="P295" s="67">
        <f>uurtarief30</f>
        <v>0</v>
      </c>
      <c r="Q295" s="64" t="e">
        <f>IF(ISBLANK(M295),0,L295/M295)</f>
        <v>#DIV/0!</v>
      </c>
      <c r="R295" s="64" t="e">
        <f>IF(ISBLANK(M295),0,Q295*N295)</f>
        <v>#DIV/0!</v>
      </c>
      <c r="S295" s="67" t="e">
        <f>P295*Q295</f>
        <v>#DIV/0!</v>
      </c>
      <c r="T295" s="64" t="e">
        <f>Q295*dagenperjaar1</f>
        <v>#DIV/0!</v>
      </c>
      <c r="U295" s="68" t="e">
        <f>T295*P295</f>
        <v>#DIV/0!</v>
      </c>
    </row>
    <row r="296" spans="1:21" x14ac:dyDescent="0.2">
      <c r="A296" s="61" t="s">
        <v>396</v>
      </c>
      <c r="B296" s="62" t="s">
        <v>201</v>
      </c>
      <c r="C296" s="62" t="s">
        <v>299</v>
      </c>
      <c r="D296" s="62" t="s">
        <v>515</v>
      </c>
      <c r="E296" s="63" t="s">
        <v>204</v>
      </c>
      <c r="F296" s="62" t="s">
        <v>212</v>
      </c>
      <c r="G296" s="62" t="s">
        <v>171</v>
      </c>
      <c r="H296" s="62" t="s">
        <v>13</v>
      </c>
      <c r="I296" s="62" t="s">
        <v>137</v>
      </c>
      <c r="J296" s="62"/>
      <c r="K296" s="64">
        <v>18</v>
      </c>
      <c r="L296" s="64">
        <f>K296*VLOOKUP(H296,dagsoorttabel1,2,FALSE)</f>
        <v>18</v>
      </c>
      <c r="M296" s="65">
        <f>prodnorm26</f>
        <v>0</v>
      </c>
      <c r="N296" s="66">
        <f>dagwerk26</f>
        <v>0</v>
      </c>
      <c r="O296" s="62" t="s">
        <v>40</v>
      </c>
      <c r="P296" s="67">
        <f>uurtarief26</f>
        <v>0</v>
      </c>
      <c r="Q296" s="64" t="e">
        <f>IF(ISBLANK(M296),0,L296/M296)</f>
        <v>#DIV/0!</v>
      </c>
      <c r="R296" s="64" t="e">
        <f>IF(ISBLANK(M296),0,Q296*N296)</f>
        <v>#DIV/0!</v>
      </c>
      <c r="S296" s="67" t="e">
        <f>P296*Q296</f>
        <v>#DIV/0!</v>
      </c>
      <c r="T296" s="64" t="e">
        <f>Q296*dagenperjaar1</f>
        <v>#DIV/0!</v>
      </c>
      <c r="U296" s="68" t="e">
        <f>T296*P296</f>
        <v>#DIV/0!</v>
      </c>
    </row>
    <row r="297" spans="1:21" x14ac:dyDescent="0.2">
      <c r="A297" s="61" t="s">
        <v>396</v>
      </c>
      <c r="B297" s="62" t="s">
        <v>201</v>
      </c>
      <c r="C297" s="62" t="s">
        <v>299</v>
      </c>
      <c r="D297" s="62" t="s">
        <v>515</v>
      </c>
      <c r="E297" s="63" t="s">
        <v>204</v>
      </c>
      <c r="F297" s="62" t="s">
        <v>212</v>
      </c>
      <c r="G297" s="62" t="s">
        <v>177</v>
      </c>
      <c r="H297" s="62" t="s">
        <v>27</v>
      </c>
      <c r="I297" s="62" t="s">
        <v>137</v>
      </c>
      <c r="J297" s="62"/>
      <c r="K297" s="64">
        <v>18</v>
      </c>
      <c r="L297" s="64">
        <f>K297*VLOOKUP(H297,dagsoorttabel1,2,FALSE)</f>
        <v>0.09</v>
      </c>
      <c r="M297" s="65">
        <f>prodnorm30</f>
        <v>0</v>
      </c>
      <c r="N297" s="66">
        <f>dagwerk30</f>
        <v>0</v>
      </c>
      <c r="O297" s="62" t="s">
        <v>40</v>
      </c>
      <c r="P297" s="67">
        <f>uurtarief30</f>
        <v>0</v>
      </c>
      <c r="Q297" s="64" t="e">
        <f>IF(ISBLANK(M297),0,L297/M297)</f>
        <v>#DIV/0!</v>
      </c>
      <c r="R297" s="64" t="e">
        <f>IF(ISBLANK(M297),0,Q297*N297)</f>
        <v>#DIV/0!</v>
      </c>
      <c r="S297" s="67" t="e">
        <f>P297*Q297</f>
        <v>#DIV/0!</v>
      </c>
      <c r="T297" s="64" t="e">
        <f>Q297*dagenperjaar1</f>
        <v>#DIV/0!</v>
      </c>
      <c r="U297" s="68" t="e">
        <f>T297*P297</f>
        <v>#DIV/0!</v>
      </c>
    </row>
    <row r="298" spans="1:21" x14ac:dyDescent="0.2">
      <c r="A298" s="61" t="s">
        <v>396</v>
      </c>
      <c r="B298" s="62" t="s">
        <v>201</v>
      </c>
      <c r="C298" s="62" t="s">
        <v>299</v>
      </c>
      <c r="D298" s="62" t="s">
        <v>516</v>
      </c>
      <c r="E298" s="63" t="s">
        <v>204</v>
      </c>
      <c r="F298" s="62" t="s">
        <v>512</v>
      </c>
      <c r="G298" s="62" t="s">
        <v>171</v>
      </c>
      <c r="H298" s="62" t="s">
        <v>13</v>
      </c>
      <c r="I298" s="62" t="s">
        <v>137</v>
      </c>
      <c r="J298" s="62"/>
      <c r="K298" s="64">
        <v>10</v>
      </c>
      <c r="L298" s="64">
        <f>K298*VLOOKUP(H298,dagsoorttabel1,2,FALSE)</f>
        <v>10</v>
      </c>
      <c r="M298" s="65">
        <f>prodnorm26</f>
        <v>0</v>
      </c>
      <c r="N298" s="66">
        <f>dagwerk26</f>
        <v>0</v>
      </c>
      <c r="O298" s="62" t="s">
        <v>40</v>
      </c>
      <c r="P298" s="67">
        <f>uurtarief26</f>
        <v>0</v>
      </c>
      <c r="Q298" s="64" t="e">
        <f>IF(ISBLANK(M298),0,L298/M298)</f>
        <v>#DIV/0!</v>
      </c>
      <c r="R298" s="64" t="e">
        <f>IF(ISBLANK(M298),0,Q298*N298)</f>
        <v>#DIV/0!</v>
      </c>
      <c r="S298" s="67" t="e">
        <f>P298*Q298</f>
        <v>#DIV/0!</v>
      </c>
      <c r="T298" s="64" t="e">
        <f>Q298*dagenperjaar1</f>
        <v>#DIV/0!</v>
      </c>
      <c r="U298" s="68" t="e">
        <f>T298*P298</f>
        <v>#DIV/0!</v>
      </c>
    </row>
    <row r="299" spans="1:21" x14ac:dyDescent="0.2">
      <c r="A299" s="61" t="s">
        <v>396</v>
      </c>
      <c r="B299" s="62" t="s">
        <v>201</v>
      </c>
      <c r="C299" s="62" t="s">
        <v>299</v>
      </c>
      <c r="D299" s="62" t="s">
        <v>517</v>
      </c>
      <c r="E299" s="63" t="s">
        <v>276</v>
      </c>
      <c r="F299" s="62" t="s">
        <v>212</v>
      </c>
      <c r="G299" s="62" t="s">
        <v>173</v>
      </c>
      <c r="H299" s="62" t="s">
        <v>13</v>
      </c>
      <c r="I299" s="62" t="s">
        <v>137</v>
      </c>
      <c r="J299" s="62"/>
      <c r="K299" s="64">
        <v>46</v>
      </c>
      <c r="L299" s="64">
        <f>K299*VLOOKUP(H299,dagsoorttabel1,2,FALSE)</f>
        <v>46</v>
      </c>
      <c r="M299" s="65">
        <f>prodnorm28</f>
        <v>0</v>
      </c>
      <c r="N299" s="66">
        <f>dagwerk28</f>
        <v>0</v>
      </c>
      <c r="O299" s="62" t="s">
        <v>40</v>
      </c>
      <c r="P299" s="67">
        <f>uurtarief28</f>
        <v>0</v>
      </c>
      <c r="Q299" s="64" t="e">
        <f>IF(ISBLANK(M299),0,L299/M299)</f>
        <v>#DIV/0!</v>
      </c>
      <c r="R299" s="64" t="e">
        <f>IF(ISBLANK(M299),0,Q299*N299)</f>
        <v>#DIV/0!</v>
      </c>
      <c r="S299" s="67" t="e">
        <f>P299*Q299</f>
        <v>#DIV/0!</v>
      </c>
      <c r="T299" s="64" t="e">
        <f>Q299*dagenperjaar1</f>
        <v>#DIV/0!</v>
      </c>
      <c r="U299" s="68" t="e">
        <f>T299*P299</f>
        <v>#DIV/0!</v>
      </c>
    </row>
    <row r="300" spans="1:21" x14ac:dyDescent="0.2">
      <c r="A300" s="61" t="s">
        <v>396</v>
      </c>
      <c r="B300" s="62" t="s">
        <v>201</v>
      </c>
      <c r="C300" s="62" t="s">
        <v>299</v>
      </c>
      <c r="D300" s="62" t="s">
        <v>517</v>
      </c>
      <c r="E300" s="63" t="s">
        <v>276</v>
      </c>
      <c r="F300" s="62" t="s">
        <v>212</v>
      </c>
      <c r="G300" s="62" t="s">
        <v>177</v>
      </c>
      <c r="H300" s="62" t="s">
        <v>27</v>
      </c>
      <c r="I300" s="62" t="s">
        <v>137</v>
      </c>
      <c r="J300" s="62"/>
      <c r="K300" s="64">
        <v>46</v>
      </c>
      <c r="L300" s="64">
        <f>K300*VLOOKUP(H300,dagsoorttabel1,2,FALSE)</f>
        <v>0.23</v>
      </c>
      <c r="M300" s="65">
        <f>prodnorm30</f>
        <v>0</v>
      </c>
      <c r="N300" s="66">
        <f>dagwerk30</f>
        <v>0</v>
      </c>
      <c r="O300" s="62" t="s">
        <v>40</v>
      </c>
      <c r="P300" s="67">
        <f>uurtarief30</f>
        <v>0</v>
      </c>
      <c r="Q300" s="64" t="e">
        <f>IF(ISBLANK(M300),0,L300/M300)</f>
        <v>#DIV/0!</v>
      </c>
      <c r="R300" s="64" t="e">
        <f>IF(ISBLANK(M300),0,Q300*N300)</f>
        <v>#DIV/0!</v>
      </c>
      <c r="S300" s="67" t="e">
        <f>P300*Q300</f>
        <v>#DIV/0!</v>
      </c>
      <c r="T300" s="64" t="e">
        <f>Q300*dagenperjaar1</f>
        <v>#DIV/0!</v>
      </c>
      <c r="U300" s="68" t="e">
        <f>T300*P300</f>
        <v>#DIV/0!</v>
      </c>
    </row>
    <row r="301" spans="1:21" x14ac:dyDescent="0.2">
      <c r="A301" s="61" t="s">
        <v>396</v>
      </c>
      <c r="B301" s="62" t="s">
        <v>201</v>
      </c>
      <c r="C301" s="62" t="s">
        <v>299</v>
      </c>
      <c r="D301" s="62" t="s">
        <v>518</v>
      </c>
      <c r="E301" s="63" t="s">
        <v>276</v>
      </c>
      <c r="F301" s="62" t="s">
        <v>212</v>
      </c>
      <c r="G301" s="62" t="s">
        <v>173</v>
      </c>
      <c r="H301" s="62" t="s">
        <v>13</v>
      </c>
      <c r="I301" s="62" t="s">
        <v>137</v>
      </c>
      <c r="J301" s="62"/>
      <c r="K301" s="64">
        <v>46</v>
      </c>
      <c r="L301" s="64">
        <f>K301*VLOOKUP(H301,dagsoorttabel1,2,FALSE)</f>
        <v>46</v>
      </c>
      <c r="M301" s="65">
        <f>prodnorm28</f>
        <v>0</v>
      </c>
      <c r="N301" s="66">
        <f>dagwerk28</f>
        <v>0</v>
      </c>
      <c r="O301" s="62" t="s">
        <v>40</v>
      </c>
      <c r="P301" s="67">
        <f>uurtarief28</f>
        <v>0</v>
      </c>
      <c r="Q301" s="64" t="e">
        <f>IF(ISBLANK(M301),0,L301/M301)</f>
        <v>#DIV/0!</v>
      </c>
      <c r="R301" s="64" t="e">
        <f>IF(ISBLANK(M301),0,Q301*N301)</f>
        <v>#DIV/0!</v>
      </c>
      <c r="S301" s="67" t="e">
        <f>P301*Q301</f>
        <v>#DIV/0!</v>
      </c>
      <c r="T301" s="64" t="e">
        <f>Q301*dagenperjaar1</f>
        <v>#DIV/0!</v>
      </c>
      <c r="U301" s="68" t="e">
        <f>T301*P301</f>
        <v>#DIV/0!</v>
      </c>
    </row>
    <row r="302" spans="1:21" x14ac:dyDescent="0.2">
      <c r="A302" s="61" t="s">
        <v>396</v>
      </c>
      <c r="B302" s="62" t="s">
        <v>201</v>
      </c>
      <c r="C302" s="62" t="s">
        <v>299</v>
      </c>
      <c r="D302" s="62" t="s">
        <v>518</v>
      </c>
      <c r="E302" s="63" t="s">
        <v>276</v>
      </c>
      <c r="F302" s="62" t="s">
        <v>212</v>
      </c>
      <c r="G302" s="62" t="s">
        <v>177</v>
      </c>
      <c r="H302" s="62" t="s">
        <v>27</v>
      </c>
      <c r="I302" s="62" t="s">
        <v>137</v>
      </c>
      <c r="J302" s="62"/>
      <c r="K302" s="64">
        <v>46</v>
      </c>
      <c r="L302" s="64">
        <f>K302*VLOOKUP(H302,dagsoorttabel1,2,FALSE)</f>
        <v>0.23</v>
      </c>
      <c r="M302" s="65">
        <f>prodnorm30</f>
        <v>0</v>
      </c>
      <c r="N302" s="66">
        <f>dagwerk30</f>
        <v>0</v>
      </c>
      <c r="O302" s="62" t="s">
        <v>40</v>
      </c>
      <c r="P302" s="67">
        <f>uurtarief30</f>
        <v>0</v>
      </c>
      <c r="Q302" s="64" t="e">
        <f>IF(ISBLANK(M302),0,L302/M302)</f>
        <v>#DIV/0!</v>
      </c>
      <c r="R302" s="64" t="e">
        <f>IF(ISBLANK(M302),0,Q302*N302)</f>
        <v>#DIV/0!</v>
      </c>
      <c r="S302" s="67" t="e">
        <f>P302*Q302</f>
        <v>#DIV/0!</v>
      </c>
      <c r="T302" s="64" t="e">
        <f>Q302*dagenperjaar1</f>
        <v>#DIV/0!</v>
      </c>
      <c r="U302" s="68" t="e">
        <f>T302*P302</f>
        <v>#DIV/0!</v>
      </c>
    </row>
    <row r="303" spans="1:21" x14ac:dyDescent="0.2">
      <c r="A303" s="61" t="s">
        <v>396</v>
      </c>
      <c r="B303" s="62" t="s">
        <v>201</v>
      </c>
      <c r="C303" s="62" t="s">
        <v>299</v>
      </c>
      <c r="D303" s="62" t="s">
        <v>519</v>
      </c>
      <c r="E303" s="63" t="s">
        <v>204</v>
      </c>
      <c r="F303" s="62" t="s">
        <v>212</v>
      </c>
      <c r="G303" s="62" t="s">
        <v>171</v>
      </c>
      <c r="H303" s="62" t="s">
        <v>13</v>
      </c>
      <c r="I303" s="62" t="s">
        <v>137</v>
      </c>
      <c r="J303" s="62"/>
      <c r="K303" s="64">
        <v>18</v>
      </c>
      <c r="L303" s="64">
        <f>K303*VLOOKUP(H303,dagsoorttabel1,2,FALSE)</f>
        <v>18</v>
      </c>
      <c r="M303" s="65">
        <f>prodnorm26</f>
        <v>0</v>
      </c>
      <c r="N303" s="66">
        <f>dagwerk26</f>
        <v>0</v>
      </c>
      <c r="O303" s="62" t="s">
        <v>40</v>
      </c>
      <c r="P303" s="67">
        <f>uurtarief26</f>
        <v>0</v>
      </c>
      <c r="Q303" s="64" t="e">
        <f>IF(ISBLANK(M303),0,L303/M303)</f>
        <v>#DIV/0!</v>
      </c>
      <c r="R303" s="64" t="e">
        <f>IF(ISBLANK(M303),0,Q303*N303)</f>
        <v>#DIV/0!</v>
      </c>
      <c r="S303" s="67" t="e">
        <f>P303*Q303</f>
        <v>#DIV/0!</v>
      </c>
      <c r="T303" s="64" t="e">
        <f>Q303*dagenperjaar1</f>
        <v>#DIV/0!</v>
      </c>
      <c r="U303" s="68" t="e">
        <f>T303*P303</f>
        <v>#DIV/0!</v>
      </c>
    </row>
    <row r="304" spans="1:21" x14ac:dyDescent="0.2">
      <c r="A304" s="61" t="s">
        <v>396</v>
      </c>
      <c r="B304" s="62" t="s">
        <v>201</v>
      </c>
      <c r="C304" s="62" t="s">
        <v>299</v>
      </c>
      <c r="D304" s="62" t="s">
        <v>519</v>
      </c>
      <c r="E304" s="63" t="s">
        <v>204</v>
      </c>
      <c r="F304" s="62" t="s">
        <v>212</v>
      </c>
      <c r="G304" s="62" t="s">
        <v>177</v>
      </c>
      <c r="H304" s="62" t="s">
        <v>27</v>
      </c>
      <c r="I304" s="62" t="s">
        <v>137</v>
      </c>
      <c r="J304" s="62"/>
      <c r="K304" s="64">
        <v>18</v>
      </c>
      <c r="L304" s="64">
        <f>K304*VLOOKUP(H304,dagsoorttabel1,2,FALSE)</f>
        <v>0.09</v>
      </c>
      <c r="M304" s="65">
        <f>prodnorm30</f>
        <v>0</v>
      </c>
      <c r="N304" s="66">
        <f>dagwerk30</f>
        <v>0</v>
      </c>
      <c r="O304" s="62" t="s">
        <v>40</v>
      </c>
      <c r="P304" s="67">
        <f>uurtarief30</f>
        <v>0</v>
      </c>
      <c r="Q304" s="64" t="e">
        <f>IF(ISBLANK(M304),0,L304/M304)</f>
        <v>#DIV/0!</v>
      </c>
      <c r="R304" s="64" t="e">
        <f>IF(ISBLANK(M304),0,Q304*N304)</f>
        <v>#DIV/0!</v>
      </c>
      <c r="S304" s="67" t="e">
        <f>P304*Q304</f>
        <v>#DIV/0!</v>
      </c>
      <c r="T304" s="64" t="e">
        <f>Q304*dagenperjaar1</f>
        <v>#DIV/0!</v>
      </c>
      <c r="U304" s="68" t="e">
        <f>T304*P304</f>
        <v>#DIV/0!</v>
      </c>
    </row>
    <row r="305" spans="1:21" x14ac:dyDescent="0.2">
      <c r="A305" s="61" t="s">
        <v>396</v>
      </c>
      <c r="B305" s="62" t="s">
        <v>201</v>
      </c>
      <c r="C305" s="62" t="s">
        <v>299</v>
      </c>
      <c r="D305" s="62" t="s">
        <v>520</v>
      </c>
      <c r="E305" s="63" t="s">
        <v>204</v>
      </c>
      <c r="F305" s="62" t="s">
        <v>512</v>
      </c>
      <c r="G305" s="62" t="s">
        <v>171</v>
      </c>
      <c r="H305" s="62" t="s">
        <v>13</v>
      </c>
      <c r="I305" s="62" t="s">
        <v>137</v>
      </c>
      <c r="J305" s="62"/>
      <c r="K305" s="64">
        <v>10</v>
      </c>
      <c r="L305" s="64">
        <f>K305*VLOOKUP(H305,dagsoorttabel1,2,FALSE)</f>
        <v>10</v>
      </c>
      <c r="M305" s="65">
        <f>prodnorm26</f>
        <v>0</v>
      </c>
      <c r="N305" s="66">
        <f>dagwerk26</f>
        <v>0</v>
      </c>
      <c r="O305" s="62" t="s">
        <v>40</v>
      </c>
      <c r="P305" s="67">
        <f>uurtarief26</f>
        <v>0</v>
      </c>
      <c r="Q305" s="64" t="e">
        <f>IF(ISBLANK(M305),0,L305/M305)</f>
        <v>#DIV/0!</v>
      </c>
      <c r="R305" s="64" t="e">
        <f>IF(ISBLANK(M305),0,Q305*N305)</f>
        <v>#DIV/0!</v>
      </c>
      <c r="S305" s="67" t="e">
        <f>P305*Q305</f>
        <v>#DIV/0!</v>
      </c>
      <c r="T305" s="64" t="e">
        <f>Q305*dagenperjaar1</f>
        <v>#DIV/0!</v>
      </c>
      <c r="U305" s="68" t="e">
        <f>T305*P305</f>
        <v>#DIV/0!</v>
      </c>
    </row>
    <row r="306" spans="1:21" x14ac:dyDescent="0.2">
      <c r="A306" s="61" t="s">
        <v>396</v>
      </c>
      <c r="B306" s="62" t="s">
        <v>201</v>
      </c>
      <c r="C306" s="62" t="s">
        <v>336</v>
      </c>
      <c r="D306" s="62" t="s">
        <v>521</v>
      </c>
      <c r="E306" s="63" t="s">
        <v>522</v>
      </c>
      <c r="F306" s="62" t="s">
        <v>212</v>
      </c>
      <c r="G306" s="62" t="s">
        <v>153</v>
      </c>
      <c r="H306" s="62" t="s">
        <v>13</v>
      </c>
      <c r="I306" s="62" t="s">
        <v>137</v>
      </c>
      <c r="J306" s="62"/>
      <c r="K306" s="64">
        <v>55.9</v>
      </c>
      <c r="L306" s="64">
        <f>K306*VLOOKUP(H306,dagsoorttabel1,2,FALSE)</f>
        <v>55.9</v>
      </c>
      <c r="M306" s="65">
        <f>prodnorm15</f>
        <v>0</v>
      </c>
      <c r="N306" s="66">
        <f>dagwerk15</f>
        <v>0</v>
      </c>
      <c r="O306" s="62" t="s">
        <v>40</v>
      </c>
      <c r="P306" s="67">
        <f>uurtarief15</f>
        <v>0</v>
      </c>
      <c r="Q306" s="64" t="e">
        <f>IF(ISBLANK(M306),0,L306/M306)</f>
        <v>#DIV/0!</v>
      </c>
      <c r="R306" s="64" t="e">
        <f>IF(ISBLANK(M306),0,Q306*N306)</f>
        <v>#DIV/0!</v>
      </c>
      <c r="S306" s="67" t="e">
        <f>P306*Q306</f>
        <v>#DIV/0!</v>
      </c>
      <c r="T306" s="64" t="e">
        <f>Q306*dagenperjaar1</f>
        <v>#DIV/0!</v>
      </c>
      <c r="U306" s="68" t="e">
        <f>T306*P306</f>
        <v>#DIV/0!</v>
      </c>
    </row>
    <row r="307" spans="1:21" x14ac:dyDescent="0.2">
      <c r="A307" s="61" t="s">
        <v>396</v>
      </c>
      <c r="B307" s="62" t="s">
        <v>201</v>
      </c>
      <c r="C307" s="62" t="s">
        <v>336</v>
      </c>
      <c r="D307" s="62" t="s">
        <v>521</v>
      </c>
      <c r="E307" s="63" t="s">
        <v>522</v>
      </c>
      <c r="F307" s="62" t="s">
        <v>212</v>
      </c>
      <c r="G307" s="62" t="s">
        <v>177</v>
      </c>
      <c r="H307" s="62" t="s">
        <v>27</v>
      </c>
      <c r="I307" s="62" t="s">
        <v>137</v>
      </c>
      <c r="J307" s="62"/>
      <c r="K307" s="64">
        <v>55.9</v>
      </c>
      <c r="L307" s="64">
        <f>K307*VLOOKUP(H307,dagsoorttabel1,2,FALSE)</f>
        <v>0.27950000000000003</v>
      </c>
      <c r="M307" s="65">
        <f>prodnorm30</f>
        <v>0</v>
      </c>
      <c r="N307" s="66">
        <f>dagwerk30</f>
        <v>0</v>
      </c>
      <c r="O307" s="62" t="s">
        <v>40</v>
      </c>
      <c r="P307" s="67">
        <f>uurtarief30</f>
        <v>0</v>
      </c>
      <c r="Q307" s="64" t="e">
        <f>IF(ISBLANK(M307),0,L307/M307)</f>
        <v>#DIV/0!</v>
      </c>
      <c r="R307" s="64" t="e">
        <f>IF(ISBLANK(M307),0,Q307*N307)</f>
        <v>#DIV/0!</v>
      </c>
      <c r="S307" s="67" t="e">
        <f>P307*Q307</f>
        <v>#DIV/0!</v>
      </c>
      <c r="T307" s="64" t="e">
        <f>Q307*dagenperjaar1</f>
        <v>#DIV/0!</v>
      </c>
      <c r="U307" s="68" t="e">
        <f>T307*P307</f>
        <v>#DIV/0!</v>
      </c>
    </row>
    <row r="308" spans="1:21" x14ac:dyDescent="0.2">
      <c r="A308" s="61" t="s">
        <v>396</v>
      </c>
      <c r="B308" s="62" t="s">
        <v>201</v>
      </c>
      <c r="C308" s="62" t="s">
        <v>336</v>
      </c>
      <c r="D308" s="62" t="s">
        <v>523</v>
      </c>
      <c r="E308" s="63" t="s">
        <v>524</v>
      </c>
      <c r="F308" s="62" t="s">
        <v>212</v>
      </c>
      <c r="G308" s="62" t="s">
        <v>159</v>
      </c>
      <c r="H308" s="62" t="s">
        <v>13</v>
      </c>
      <c r="I308" s="62" t="s">
        <v>137</v>
      </c>
      <c r="J308" s="62"/>
      <c r="K308" s="64">
        <v>28.6</v>
      </c>
      <c r="L308" s="64">
        <f>K308*VLOOKUP(H308,dagsoorttabel1,2,FALSE)</f>
        <v>28.6</v>
      </c>
      <c r="M308" s="65">
        <f>prodnorm18</f>
        <v>0</v>
      </c>
      <c r="N308" s="66">
        <f>dagwerk18</f>
        <v>0</v>
      </c>
      <c r="O308" s="62" t="s">
        <v>40</v>
      </c>
      <c r="P308" s="67">
        <f>uurtarief18</f>
        <v>0</v>
      </c>
      <c r="Q308" s="64" t="e">
        <f>IF(ISBLANK(M308),0,L308/M308)</f>
        <v>#DIV/0!</v>
      </c>
      <c r="R308" s="64" t="e">
        <f>IF(ISBLANK(M308),0,Q308*N308)</f>
        <v>#DIV/0!</v>
      </c>
      <c r="S308" s="67" t="e">
        <f>P308*Q308</f>
        <v>#DIV/0!</v>
      </c>
      <c r="T308" s="64" t="e">
        <f>Q308*dagenperjaar1</f>
        <v>#DIV/0!</v>
      </c>
      <c r="U308" s="68" t="e">
        <f>T308*P308</f>
        <v>#DIV/0!</v>
      </c>
    </row>
    <row r="309" spans="1:21" x14ac:dyDescent="0.2">
      <c r="A309" s="61" t="s">
        <v>396</v>
      </c>
      <c r="B309" s="62" t="s">
        <v>201</v>
      </c>
      <c r="C309" s="62" t="s">
        <v>336</v>
      </c>
      <c r="D309" s="62" t="s">
        <v>523</v>
      </c>
      <c r="E309" s="63" t="s">
        <v>524</v>
      </c>
      <c r="F309" s="62" t="s">
        <v>212</v>
      </c>
      <c r="G309" s="62" t="s">
        <v>177</v>
      </c>
      <c r="H309" s="62" t="s">
        <v>27</v>
      </c>
      <c r="I309" s="62" t="s">
        <v>137</v>
      </c>
      <c r="J309" s="62"/>
      <c r="K309" s="64">
        <v>28.6</v>
      </c>
      <c r="L309" s="64">
        <f>K309*VLOOKUP(H309,dagsoorttabel1,2,FALSE)</f>
        <v>0.14300000000000002</v>
      </c>
      <c r="M309" s="65">
        <f>prodnorm30</f>
        <v>0</v>
      </c>
      <c r="N309" s="66">
        <f>dagwerk30</f>
        <v>0</v>
      </c>
      <c r="O309" s="62" t="s">
        <v>40</v>
      </c>
      <c r="P309" s="67">
        <f>uurtarief30</f>
        <v>0</v>
      </c>
      <c r="Q309" s="64" t="e">
        <f>IF(ISBLANK(M309),0,L309/M309)</f>
        <v>#DIV/0!</v>
      </c>
      <c r="R309" s="64" t="e">
        <f>IF(ISBLANK(M309),0,Q309*N309)</f>
        <v>#DIV/0!</v>
      </c>
      <c r="S309" s="67" t="e">
        <f>P309*Q309</f>
        <v>#DIV/0!</v>
      </c>
      <c r="T309" s="64" t="e">
        <f>Q309*dagenperjaar1</f>
        <v>#DIV/0!</v>
      </c>
      <c r="U309" s="68" t="e">
        <f>T309*P309</f>
        <v>#DIV/0!</v>
      </c>
    </row>
    <row r="310" spans="1:21" ht="25.5" x14ac:dyDescent="0.2">
      <c r="A310" s="61" t="s">
        <v>396</v>
      </c>
      <c r="B310" s="62" t="s">
        <v>201</v>
      </c>
      <c r="C310" s="62" t="s">
        <v>336</v>
      </c>
      <c r="D310" s="62" t="s">
        <v>525</v>
      </c>
      <c r="E310" s="63" t="s">
        <v>526</v>
      </c>
      <c r="F310" s="62" t="s">
        <v>212</v>
      </c>
      <c r="G310" s="62" t="s">
        <v>153</v>
      </c>
      <c r="H310" s="62" t="s">
        <v>13</v>
      </c>
      <c r="I310" s="62" t="s">
        <v>137</v>
      </c>
      <c r="J310" s="62"/>
      <c r="K310" s="64">
        <v>80.400000000000006</v>
      </c>
      <c r="L310" s="64">
        <f>K310*VLOOKUP(H310,dagsoorttabel1,2,FALSE)</f>
        <v>80.400000000000006</v>
      </c>
      <c r="M310" s="65">
        <f>prodnorm15</f>
        <v>0</v>
      </c>
      <c r="N310" s="66">
        <f>dagwerk15</f>
        <v>0</v>
      </c>
      <c r="O310" s="62" t="s">
        <v>40</v>
      </c>
      <c r="P310" s="67">
        <f>uurtarief15</f>
        <v>0</v>
      </c>
      <c r="Q310" s="64" t="e">
        <f>IF(ISBLANK(M310),0,L310/M310)</f>
        <v>#DIV/0!</v>
      </c>
      <c r="R310" s="64" t="e">
        <f>IF(ISBLANK(M310),0,Q310*N310)</f>
        <v>#DIV/0!</v>
      </c>
      <c r="S310" s="67" t="e">
        <f>P310*Q310</f>
        <v>#DIV/0!</v>
      </c>
      <c r="T310" s="64" t="e">
        <f>Q310*dagenperjaar1</f>
        <v>#DIV/0!</v>
      </c>
      <c r="U310" s="68" t="e">
        <f>T310*P310</f>
        <v>#DIV/0!</v>
      </c>
    </row>
    <row r="311" spans="1:21" ht="25.5" x14ac:dyDescent="0.2">
      <c r="A311" s="61" t="s">
        <v>396</v>
      </c>
      <c r="B311" s="62" t="s">
        <v>201</v>
      </c>
      <c r="C311" s="62" t="s">
        <v>336</v>
      </c>
      <c r="D311" s="62" t="s">
        <v>525</v>
      </c>
      <c r="E311" s="63" t="s">
        <v>526</v>
      </c>
      <c r="F311" s="62" t="s">
        <v>212</v>
      </c>
      <c r="G311" s="62" t="s">
        <v>177</v>
      </c>
      <c r="H311" s="62" t="s">
        <v>27</v>
      </c>
      <c r="I311" s="62" t="s">
        <v>137</v>
      </c>
      <c r="J311" s="62"/>
      <c r="K311" s="64">
        <v>80.400000000000006</v>
      </c>
      <c r="L311" s="64">
        <f>K311*VLOOKUP(H311,dagsoorttabel1,2,FALSE)</f>
        <v>0.40200000000000002</v>
      </c>
      <c r="M311" s="65">
        <f>prodnorm30</f>
        <v>0</v>
      </c>
      <c r="N311" s="66">
        <f>dagwerk30</f>
        <v>0</v>
      </c>
      <c r="O311" s="62" t="s">
        <v>40</v>
      </c>
      <c r="P311" s="67">
        <f>uurtarief30</f>
        <v>0</v>
      </c>
      <c r="Q311" s="64" t="e">
        <f>IF(ISBLANK(M311),0,L311/M311)</f>
        <v>#DIV/0!</v>
      </c>
      <c r="R311" s="64" t="e">
        <f>IF(ISBLANK(M311),0,Q311*N311)</f>
        <v>#DIV/0!</v>
      </c>
      <c r="S311" s="67" t="e">
        <f>P311*Q311</f>
        <v>#DIV/0!</v>
      </c>
      <c r="T311" s="64" t="e">
        <f>Q311*dagenperjaar1</f>
        <v>#DIV/0!</v>
      </c>
      <c r="U311" s="68" t="e">
        <f>T311*P311</f>
        <v>#DIV/0!</v>
      </c>
    </row>
    <row r="312" spans="1:21" x14ac:dyDescent="0.2">
      <c r="A312" s="61" t="s">
        <v>396</v>
      </c>
      <c r="B312" s="62" t="s">
        <v>201</v>
      </c>
      <c r="C312" s="62" t="s">
        <v>336</v>
      </c>
      <c r="D312" s="62" t="s">
        <v>527</v>
      </c>
      <c r="E312" s="63" t="s">
        <v>224</v>
      </c>
      <c r="F312" s="62" t="s">
        <v>212</v>
      </c>
      <c r="G312" s="62" t="s">
        <v>173</v>
      </c>
      <c r="H312" s="62" t="s">
        <v>13</v>
      </c>
      <c r="I312" s="62" t="s">
        <v>137</v>
      </c>
      <c r="J312" s="62"/>
      <c r="K312" s="64">
        <v>24.5</v>
      </c>
      <c r="L312" s="64">
        <f>K312*VLOOKUP(H312,dagsoorttabel1,2,FALSE)</f>
        <v>24.5</v>
      </c>
      <c r="M312" s="65">
        <f>prodnorm28</f>
        <v>0</v>
      </c>
      <c r="N312" s="66">
        <f>dagwerk28</f>
        <v>0</v>
      </c>
      <c r="O312" s="62" t="s">
        <v>40</v>
      </c>
      <c r="P312" s="67">
        <f>uurtarief28</f>
        <v>0</v>
      </c>
      <c r="Q312" s="64" t="e">
        <f>IF(ISBLANK(M312),0,L312/M312)</f>
        <v>#DIV/0!</v>
      </c>
      <c r="R312" s="64" t="e">
        <f>IF(ISBLANK(M312),0,Q312*N312)</f>
        <v>#DIV/0!</v>
      </c>
      <c r="S312" s="67" t="e">
        <f>P312*Q312</f>
        <v>#DIV/0!</v>
      </c>
      <c r="T312" s="64" t="e">
        <f>Q312*dagenperjaar1</f>
        <v>#DIV/0!</v>
      </c>
      <c r="U312" s="68" t="e">
        <f>T312*P312</f>
        <v>#DIV/0!</v>
      </c>
    </row>
    <row r="313" spans="1:21" x14ac:dyDescent="0.2">
      <c r="A313" s="61" t="s">
        <v>396</v>
      </c>
      <c r="B313" s="62" t="s">
        <v>201</v>
      </c>
      <c r="C313" s="62" t="s">
        <v>336</v>
      </c>
      <c r="D313" s="62" t="s">
        <v>527</v>
      </c>
      <c r="E313" s="63" t="s">
        <v>224</v>
      </c>
      <c r="F313" s="62" t="s">
        <v>212</v>
      </c>
      <c r="G313" s="62" t="s">
        <v>177</v>
      </c>
      <c r="H313" s="62" t="s">
        <v>27</v>
      </c>
      <c r="I313" s="62" t="s">
        <v>137</v>
      </c>
      <c r="J313" s="62"/>
      <c r="K313" s="64">
        <v>24.5</v>
      </c>
      <c r="L313" s="64">
        <f>K313*VLOOKUP(H313,dagsoorttabel1,2,FALSE)</f>
        <v>0.1225</v>
      </c>
      <c r="M313" s="65">
        <f>prodnorm30</f>
        <v>0</v>
      </c>
      <c r="N313" s="66">
        <f>dagwerk30</f>
        <v>0</v>
      </c>
      <c r="O313" s="62" t="s">
        <v>40</v>
      </c>
      <c r="P313" s="67">
        <f>uurtarief30</f>
        <v>0</v>
      </c>
      <c r="Q313" s="64" t="e">
        <f>IF(ISBLANK(M313),0,L313/M313)</f>
        <v>#DIV/0!</v>
      </c>
      <c r="R313" s="64" t="e">
        <f>IF(ISBLANK(M313),0,Q313*N313)</f>
        <v>#DIV/0!</v>
      </c>
      <c r="S313" s="67" t="e">
        <f>P313*Q313</f>
        <v>#DIV/0!</v>
      </c>
      <c r="T313" s="64" t="e">
        <f>Q313*dagenperjaar1</f>
        <v>#DIV/0!</v>
      </c>
      <c r="U313" s="68" t="e">
        <f>T313*P313</f>
        <v>#DIV/0!</v>
      </c>
    </row>
    <row r="314" spans="1:21" x14ac:dyDescent="0.2">
      <c r="A314" s="61" t="s">
        <v>396</v>
      </c>
      <c r="B314" s="62" t="s">
        <v>201</v>
      </c>
      <c r="C314" s="62" t="s">
        <v>336</v>
      </c>
      <c r="D314" s="62" t="s">
        <v>528</v>
      </c>
      <c r="E314" s="63" t="s">
        <v>216</v>
      </c>
      <c r="F314" s="62" t="s">
        <v>208</v>
      </c>
      <c r="G314" s="62" t="s">
        <v>141</v>
      </c>
      <c r="H314" s="62" t="s">
        <v>11</v>
      </c>
      <c r="I314" s="62" t="s">
        <v>137</v>
      </c>
      <c r="J314" s="62"/>
      <c r="K314" s="64">
        <v>24.5</v>
      </c>
      <c r="L314" s="64">
        <f>K314*VLOOKUP(H314,dagsoorttabel1,2,FALSE)</f>
        <v>25.112499999999997</v>
      </c>
      <c r="M314" s="65">
        <f>prodnorm7</f>
        <v>0</v>
      </c>
      <c r="N314" s="66">
        <f>dagwerk7</f>
        <v>0</v>
      </c>
      <c r="O314" s="62" t="s">
        <v>40</v>
      </c>
      <c r="P314" s="67">
        <f>uurtarief7</f>
        <v>0</v>
      </c>
      <c r="Q314" s="64" t="e">
        <f>IF(ISBLANK(M314),0,L314/M314)</f>
        <v>#DIV/0!</v>
      </c>
      <c r="R314" s="64" t="e">
        <f>IF(ISBLANK(M314),0,Q314*N314)</f>
        <v>#DIV/0!</v>
      </c>
      <c r="S314" s="67" t="e">
        <f>P314*Q314</f>
        <v>#DIV/0!</v>
      </c>
      <c r="T314" s="64" t="e">
        <f>Q314*dagenperjaar1</f>
        <v>#DIV/0!</v>
      </c>
      <c r="U314" s="68" t="e">
        <f>T314*P314</f>
        <v>#DIV/0!</v>
      </c>
    </row>
    <row r="315" spans="1:21" x14ac:dyDescent="0.2">
      <c r="A315" s="61" t="s">
        <v>396</v>
      </c>
      <c r="B315" s="62" t="s">
        <v>201</v>
      </c>
      <c r="C315" s="62" t="s">
        <v>336</v>
      </c>
      <c r="D315" s="62" t="s">
        <v>529</v>
      </c>
      <c r="E315" s="63" t="s">
        <v>530</v>
      </c>
      <c r="F315" s="62" t="s">
        <v>212</v>
      </c>
      <c r="G315" s="62" t="s">
        <v>153</v>
      </c>
      <c r="H315" s="62" t="s">
        <v>13</v>
      </c>
      <c r="I315" s="62" t="s">
        <v>137</v>
      </c>
      <c r="J315" s="62"/>
      <c r="K315" s="64">
        <v>52</v>
      </c>
      <c r="L315" s="64">
        <f>K315*VLOOKUP(H315,dagsoorttabel1,2,FALSE)</f>
        <v>52</v>
      </c>
      <c r="M315" s="65">
        <f>prodnorm15</f>
        <v>0</v>
      </c>
      <c r="N315" s="66">
        <f>dagwerk15</f>
        <v>0</v>
      </c>
      <c r="O315" s="62" t="s">
        <v>40</v>
      </c>
      <c r="P315" s="67">
        <f>uurtarief15</f>
        <v>0</v>
      </c>
      <c r="Q315" s="64" t="e">
        <f>IF(ISBLANK(M315),0,L315/M315)</f>
        <v>#DIV/0!</v>
      </c>
      <c r="R315" s="64" t="e">
        <f>IF(ISBLANK(M315),0,Q315*N315)</f>
        <v>#DIV/0!</v>
      </c>
      <c r="S315" s="67" t="e">
        <f>P315*Q315</f>
        <v>#DIV/0!</v>
      </c>
      <c r="T315" s="64" t="e">
        <f>Q315*dagenperjaar1</f>
        <v>#DIV/0!</v>
      </c>
      <c r="U315" s="68" t="e">
        <f>T315*P315</f>
        <v>#DIV/0!</v>
      </c>
    </row>
    <row r="316" spans="1:21" x14ac:dyDescent="0.2">
      <c r="A316" s="61" t="s">
        <v>396</v>
      </c>
      <c r="B316" s="62" t="s">
        <v>201</v>
      </c>
      <c r="C316" s="62" t="s">
        <v>336</v>
      </c>
      <c r="D316" s="62" t="s">
        <v>529</v>
      </c>
      <c r="E316" s="63" t="s">
        <v>530</v>
      </c>
      <c r="F316" s="62" t="s">
        <v>212</v>
      </c>
      <c r="G316" s="62" t="s">
        <v>177</v>
      </c>
      <c r="H316" s="62" t="s">
        <v>27</v>
      </c>
      <c r="I316" s="62" t="s">
        <v>137</v>
      </c>
      <c r="J316" s="62"/>
      <c r="K316" s="64">
        <v>52</v>
      </c>
      <c r="L316" s="64">
        <f>K316*VLOOKUP(H316,dagsoorttabel1,2,FALSE)</f>
        <v>0.26</v>
      </c>
      <c r="M316" s="65">
        <f>prodnorm30</f>
        <v>0</v>
      </c>
      <c r="N316" s="66">
        <f>dagwerk30</f>
        <v>0</v>
      </c>
      <c r="O316" s="62" t="s">
        <v>40</v>
      </c>
      <c r="P316" s="67">
        <f>uurtarief30</f>
        <v>0</v>
      </c>
      <c r="Q316" s="64" t="e">
        <f>IF(ISBLANK(M316),0,L316/M316)</f>
        <v>#DIV/0!</v>
      </c>
      <c r="R316" s="64" t="e">
        <f>IF(ISBLANK(M316),0,Q316*N316)</f>
        <v>#DIV/0!</v>
      </c>
      <c r="S316" s="67" t="e">
        <f>P316*Q316</f>
        <v>#DIV/0!</v>
      </c>
      <c r="T316" s="64" t="e">
        <f>Q316*dagenperjaar1</f>
        <v>#DIV/0!</v>
      </c>
      <c r="U316" s="68" t="e">
        <f>T316*P316</f>
        <v>#DIV/0!</v>
      </c>
    </row>
    <row r="317" spans="1:21" x14ac:dyDescent="0.2">
      <c r="A317" s="61" t="s">
        <v>396</v>
      </c>
      <c r="B317" s="62" t="s">
        <v>201</v>
      </c>
      <c r="C317" s="62" t="s">
        <v>336</v>
      </c>
      <c r="D317" s="62" t="s">
        <v>531</v>
      </c>
      <c r="E317" s="63" t="s">
        <v>532</v>
      </c>
      <c r="F317" s="62" t="s">
        <v>212</v>
      </c>
      <c r="G317" s="62" t="s">
        <v>153</v>
      </c>
      <c r="H317" s="62" t="s">
        <v>13</v>
      </c>
      <c r="I317" s="62" t="s">
        <v>137</v>
      </c>
      <c r="J317" s="62"/>
      <c r="K317" s="64">
        <v>49</v>
      </c>
      <c r="L317" s="64">
        <f>K317*VLOOKUP(H317,dagsoorttabel1,2,FALSE)</f>
        <v>49</v>
      </c>
      <c r="M317" s="65">
        <f>prodnorm15</f>
        <v>0</v>
      </c>
      <c r="N317" s="66">
        <f>dagwerk15</f>
        <v>0</v>
      </c>
      <c r="O317" s="62" t="s">
        <v>40</v>
      </c>
      <c r="P317" s="67">
        <f>uurtarief15</f>
        <v>0</v>
      </c>
      <c r="Q317" s="64" t="e">
        <f>IF(ISBLANK(M317),0,L317/M317)</f>
        <v>#DIV/0!</v>
      </c>
      <c r="R317" s="64" t="e">
        <f>IF(ISBLANK(M317),0,Q317*N317)</f>
        <v>#DIV/0!</v>
      </c>
      <c r="S317" s="67" t="e">
        <f>P317*Q317</f>
        <v>#DIV/0!</v>
      </c>
      <c r="T317" s="64" t="e">
        <f>Q317*dagenperjaar1</f>
        <v>#DIV/0!</v>
      </c>
      <c r="U317" s="68" t="e">
        <f>T317*P317</f>
        <v>#DIV/0!</v>
      </c>
    </row>
    <row r="318" spans="1:21" x14ac:dyDescent="0.2">
      <c r="A318" s="61" t="s">
        <v>396</v>
      </c>
      <c r="B318" s="62" t="s">
        <v>201</v>
      </c>
      <c r="C318" s="62" t="s">
        <v>336</v>
      </c>
      <c r="D318" s="62" t="s">
        <v>531</v>
      </c>
      <c r="E318" s="63" t="s">
        <v>532</v>
      </c>
      <c r="F318" s="62" t="s">
        <v>212</v>
      </c>
      <c r="G318" s="62" t="s">
        <v>177</v>
      </c>
      <c r="H318" s="62" t="s">
        <v>27</v>
      </c>
      <c r="I318" s="62" t="s">
        <v>137</v>
      </c>
      <c r="J318" s="62"/>
      <c r="K318" s="64">
        <v>49</v>
      </c>
      <c r="L318" s="64">
        <f>K318*VLOOKUP(H318,dagsoorttabel1,2,FALSE)</f>
        <v>0.245</v>
      </c>
      <c r="M318" s="65">
        <f>prodnorm30</f>
        <v>0</v>
      </c>
      <c r="N318" s="66">
        <f>dagwerk30</f>
        <v>0</v>
      </c>
      <c r="O318" s="62" t="s">
        <v>40</v>
      </c>
      <c r="P318" s="67">
        <f>uurtarief30</f>
        <v>0</v>
      </c>
      <c r="Q318" s="64" t="e">
        <f>IF(ISBLANK(M318),0,L318/M318)</f>
        <v>#DIV/0!</v>
      </c>
      <c r="R318" s="64" t="e">
        <f>IF(ISBLANK(M318),0,Q318*N318)</f>
        <v>#DIV/0!</v>
      </c>
      <c r="S318" s="67" t="e">
        <f>P318*Q318</f>
        <v>#DIV/0!</v>
      </c>
      <c r="T318" s="64" t="e">
        <f>Q318*dagenperjaar1</f>
        <v>#DIV/0!</v>
      </c>
      <c r="U318" s="68" t="e">
        <f>T318*P318</f>
        <v>#DIV/0!</v>
      </c>
    </row>
    <row r="319" spans="1:21" x14ac:dyDescent="0.2">
      <c r="A319" s="61" t="s">
        <v>396</v>
      </c>
      <c r="B319" s="62" t="s">
        <v>201</v>
      </c>
      <c r="C319" s="62" t="s">
        <v>336</v>
      </c>
      <c r="D319" s="62" t="s">
        <v>533</v>
      </c>
      <c r="E319" s="63" t="s">
        <v>532</v>
      </c>
      <c r="F319" s="62" t="s">
        <v>212</v>
      </c>
      <c r="G319" s="62" t="s">
        <v>153</v>
      </c>
      <c r="H319" s="62" t="s">
        <v>13</v>
      </c>
      <c r="I319" s="62" t="s">
        <v>137</v>
      </c>
      <c r="J319" s="62"/>
      <c r="K319" s="64">
        <v>49</v>
      </c>
      <c r="L319" s="64">
        <f>K319*VLOOKUP(H319,dagsoorttabel1,2,FALSE)</f>
        <v>49</v>
      </c>
      <c r="M319" s="65">
        <f>prodnorm15</f>
        <v>0</v>
      </c>
      <c r="N319" s="66">
        <f>dagwerk15</f>
        <v>0</v>
      </c>
      <c r="O319" s="62" t="s">
        <v>40</v>
      </c>
      <c r="P319" s="67">
        <f>uurtarief15</f>
        <v>0</v>
      </c>
      <c r="Q319" s="64" t="e">
        <f>IF(ISBLANK(M319),0,L319/M319)</f>
        <v>#DIV/0!</v>
      </c>
      <c r="R319" s="64" t="e">
        <f>IF(ISBLANK(M319),0,Q319*N319)</f>
        <v>#DIV/0!</v>
      </c>
      <c r="S319" s="67" t="e">
        <f>P319*Q319</f>
        <v>#DIV/0!</v>
      </c>
      <c r="T319" s="64" t="e">
        <f>Q319*dagenperjaar1</f>
        <v>#DIV/0!</v>
      </c>
      <c r="U319" s="68" t="e">
        <f>T319*P319</f>
        <v>#DIV/0!</v>
      </c>
    </row>
    <row r="320" spans="1:21" x14ac:dyDescent="0.2">
      <c r="A320" s="61" t="s">
        <v>396</v>
      </c>
      <c r="B320" s="62" t="s">
        <v>201</v>
      </c>
      <c r="C320" s="62" t="s">
        <v>336</v>
      </c>
      <c r="D320" s="62" t="s">
        <v>533</v>
      </c>
      <c r="E320" s="63" t="s">
        <v>532</v>
      </c>
      <c r="F320" s="62" t="s">
        <v>212</v>
      </c>
      <c r="G320" s="62" t="s">
        <v>177</v>
      </c>
      <c r="H320" s="62" t="s">
        <v>27</v>
      </c>
      <c r="I320" s="62" t="s">
        <v>137</v>
      </c>
      <c r="J320" s="62"/>
      <c r="K320" s="64">
        <v>49</v>
      </c>
      <c r="L320" s="64">
        <f>K320*VLOOKUP(H320,dagsoorttabel1,2,FALSE)</f>
        <v>0.245</v>
      </c>
      <c r="M320" s="65">
        <f>prodnorm30</f>
        <v>0</v>
      </c>
      <c r="N320" s="66">
        <f>dagwerk30</f>
        <v>0</v>
      </c>
      <c r="O320" s="62" t="s">
        <v>40</v>
      </c>
      <c r="P320" s="67">
        <f>uurtarief30</f>
        <v>0</v>
      </c>
      <c r="Q320" s="64" t="e">
        <f>IF(ISBLANK(M320),0,L320/M320)</f>
        <v>#DIV/0!</v>
      </c>
      <c r="R320" s="64" t="e">
        <f>IF(ISBLANK(M320),0,Q320*N320)</f>
        <v>#DIV/0!</v>
      </c>
      <c r="S320" s="67" t="e">
        <f>P320*Q320</f>
        <v>#DIV/0!</v>
      </c>
      <c r="T320" s="64" t="e">
        <f>Q320*dagenperjaar1</f>
        <v>#DIV/0!</v>
      </c>
      <c r="U320" s="68" t="e">
        <f>T320*P320</f>
        <v>#DIV/0!</v>
      </c>
    </row>
    <row r="321" spans="1:21" x14ac:dyDescent="0.2">
      <c r="A321" s="61" t="s">
        <v>396</v>
      </c>
      <c r="B321" s="62" t="s">
        <v>201</v>
      </c>
      <c r="C321" s="62" t="s">
        <v>336</v>
      </c>
      <c r="D321" s="62" t="s">
        <v>534</v>
      </c>
      <c r="E321" s="63" t="s">
        <v>535</v>
      </c>
      <c r="F321" s="62" t="s">
        <v>212</v>
      </c>
      <c r="G321" s="62" t="s">
        <v>153</v>
      </c>
      <c r="H321" s="62" t="s">
        <v>13</v>
      </c>
      <c r="I321" s="62" t="s">
        <v>137</v>
      </c>
      <c r="J321" s="62"/>
      <c r="K321" s="64">
        <v>52</v>
      </c>
      <c r="L321" s="64">
        <f>K321*VLOOKUP(H321,dagsoorttabel1,2,FALSE)</f>
        <v>52</v>
      </c>
      <c r="M321" s="65">
        <f>prodnorm15</f>
        <v>0</v>
      </c>
      <c r="N321" s="66">
        <f>dagwerk15</f>
        <v>0</v>
      </c>
      <c r="O321" s="62" t="s">
        <v>40</v>
      </c>
      <c r="P321" s="67">
        <f>uurtarief15</f>
        <v>0</v>
      </c>
      <c r="Q321" s="64" t="e">
        <f>IF(ISBLANK(M321),0,L321/M321)</f>
        <v>#DIV/0!</v>
      </c>
      <c r="R321" s="64" t="e">
        <f>IF(ISBLANK(M321),0,Q321*N321)</f>
        <v>#DIV/0!</v>
      </c>
      <c r="S321" s="67" t="e">
        <f>P321*Q321</f>
        <v>#DIV/0!</v>
      </c>
      <c r="T321" s="64" t="e">
        <f>Q321*dagenperjaar1</f>
        <v>#DIV/0!</v>
      </c>
      <c r="U321" s="68" t="e">
        <f>T321*P321</f>
        <v>#DIV/0!</v>
      </c>
    </row>
    <row r="322" spans="1:21" x14ac:dyDescent="0.2">
      <c r="A322" s="61" t="s">
        <v>396</v>
      </c>
      <c r="B322" s="62" t="s">
        <v>201</v>
      </c>
      <c r="C322" s="62" t="s">
        <v>336</v>
      </c>
      <c r="D322" s="62" t="s">
        <v>534</v>
      </c>
      <c r="E322" s="63" t="s">
        <v>535</v>
      </c>
      <c r="F322" s="62" t="s">
        <v>212</v>
      </c>
      <c r="G322" s="62" t="s">
        <v>177</v>
      </c>
      <c r="H322" s="62" t="s">
        <v>27</v>
      </c>
      <c r="I322" s="62" t="s">
        <v>137</v>
      </c>
      <c r="J322" s="62"/>
      <c r="K322" s="64">
        <v>52</v>
      </c>
      <c r="L322" s="64">
        <f>K322*VLOOKUP(H322,dagsoorttabel1,2,FALSE)</f>
        <v>0.26</v>
      </c>
      <c r="M322" s="65">
        <f>prodnorm30</f>
        <v>0</v>
      </c>
      <c r="N322" s="66">
        <f>dagwerk30</f>
        <v>0</v>
      </c>
      <c r="O322" s="62" t="s">
        <v>40</v>
      </c>
      <c r="P322" s="67">
        <f>uurtarief30</f>
        <v>0</v>
      </c>
      <c r="Q322" s="64" t="e">
        <f>IF(ISBLANK(M322),0,L322/M322)</f>
        <v>#DIV/0!</v>
      </c>
      <c r="R322" s="64" t="e">
        <f>IF(ISBLANK(M322),0,Q322*N322)</f>
        <v>#DIV/0!</v>
      </c>
      <c r="S322" s="67" t="e">
        <f>P322*Q322</f>
        <v>#DIV/0!</v>
      </c>
      <c r="T322" s="64" t="e">
        <f>Q322*dagenperjaar1</f>
        <v>#DIV/0!</v>
      </c>
      <c r="U322" s="68" t="e">
        <f>T322*P322</f>
        <v>#DIV/0!</v>
      </c>
    </row>
    <row r="323" spans="1:21" x14ac:dyDescent="0.2">
      <c r="A323" s="61" t="s">
        <v>396</v>
      </c>
      <c r="B323" s="62" t="s">
        <v>201</v>
      </c>
      <c r="C323" s="62" t="s">
        <v>336</v>
      </c>
      <c r="D323" s="62" t="s">
        <v>536</v>
      </c>
      <c r="E323" s="63" t="s">
        <v>535</v>
      </c>
      <c r="F323" s="62" t="s">
        <v>212</v>
      </c>
      <c r="G323" s="62" t="s">
        <v>153</v>
      </c>
      <c r="H323" s="62" t="s">
        <v>13</v>
      </c>
      <c r="I323" s="62" t="s">
        <v>137</v>
      </c>
      <c r="J323" s="62"/>
      <c r="K323" s="64">
        <v>54</v>
      </c>
      <c r="L323" s="64">
        <f>K323*VLOOKUP(H323,dagsoorttabel1,2,FALSE)</f>
        <v>54</v>
      </c>
      <c r="M323" s="65">
        <f>prodnorm15</f>
        <v>0</v>
      </c>
      <c r="N323" s="66">
        <f>dagwerk15</f>
        <v>0</v>
      </c>
      <c r="O323" s="62" t="s">
        <v>40</v>
      </c>
      <c r="P323" s="67">
        <f>uurtarief15</f>
        <v>0</v>
      </c>
      <c r="Q323" s="64" t="e">
        <f>IF(ISBLANK(M323),0,L323/M323)</f>
        <v>#DIV/0!</v>
      </c>
      <c r="R323" s="64" t="e">
        <f>IF(ISBLANK(M323),0,Q323*N323)</f>
        <v>#DIV/0!</v>
      </c>
      <c r="S323" s="67" t="e">
        <f>P323*Q323</f>
        <v>#DIV/0!</v>
      </c>
      <c r="T323" s="64" t="e">
        <f>Q323*dagenperjaar1</f>
        <v>#DIV/0!</v>
      </c>
      <c r="U323" s="68" t="e">
        <f>T323*P323</f>
        <v>#DIV/0!</v>
      </c>
    </row>
    <row r="324" spans="1:21" x14ac:dyDescent="0.2">
      <c r="A324" s="61" t="s">
        <v>396</v>
      </c>
      <c r="B324" s="62" t="s">
        <v>201</v>
      </c>
      <c r="C324" s="62" t="s">
        <v>336</v>
      </c>
      <c r="D324" s="62" t="s">
        <v>536</v>
      </c>
      <c r="E324" s="63" t="s">
        <v>535</v>
      </c>
      <c r="F324" s="62" t="s">
        <v>212</v>
      </c>
      <c r="G324" s="62" t="s">
        <v>177</v>
      </c>
      <c r="H324" s="62" t="s">
        <v>27</v>
      </c>
      <c r="I324" s="62" t="s">
        <v>137</v>
      </c>
      <c r="J324" s="62"/>
      <c r="K324" s="64">
        <v>54</v>
      </c>
      <c r="L324" s="64">
        <f>K324*VLOOKUP(H324,dagsoorttabel1,2,FALSE)</f>
        <v>0.27</v>
      </c>
      <c r="M324" s="65">
        <f>prodnorm30</f>
        <v>0</v>
      </c>
      <c r="N324" s="66">
        <f>dagwerk30</f>
        <v>0</v>
      </c>
      <c r="O324" s="62" t="s">
        <v>40</v>
      </c>
      <c r="P324" s="67">
        <f>uurtarief30</f>
        <v>0</v>
      </c>
      <c r="Q324" s="64" t="e">
        <f>IF(ISBLANK(M324),0,L324/M324)</f>
        <v>#DIV/0!</v>
      </c>
      <c r="R324" s="64" t="e">
        <f>IF(ISBLANK(M324),0,Q324*N324)</f>
        <v>#DIV/0!</v>
      </c>
      <c r="S324" s="67" t="e">
        <f>P324*Q324</f>
        <v>#DIV/0!</v>
      </c>
      <c r="T324" s="64" t="e">
        <f>Q324*dagenperjaar1</f>
        <v>#DIV/0!</v>
      </c>
      <c r="U324" s="68" t="e">
        <f>T324*P324</f>
        <v>#DIV/0!</v>
      </c>
    </row>
    <row r="325" spans="1:21" x14ac:dyDescent="0.2">
      <c r="A325" s="61" t="s">
        <v>396</v>
      </c>
      <c r="B325" s="62" t="s">
        <v>201</v>
      </c>
      <c r="C325" s="62" t="s">
        <v>336</v>
      </c>
      <c r="D325" s="62" t="s">
        <v>537</v>
      </c>
      <c r="E325" s="63" t="s">
        <v>538</v>
      </c>
      <c r="F325" s="62" t="s">
        <v>208</v>
      </c>
      <c r="G325" s="62" t="s">
        <v>141</v>
      </c>
      <c r="H325" s="62" t="s">
        <v>11</v>
      </c>
      <c r="I325" s="62" t="s">
        <v>137</v>
      </c>
      <c r="J325" s="62"/>
      <c r="K325" s="64">
        <v>24</v>
      </c>
      <c r="L325" s="64">
        <f>K325*VLOOKUP(H325,dagsoorttabel1,2,FALSE)</f>
        <v>24.599999999999998</v>
      </c>
      <c r="M325" s="65">
        <f>prodnorm7</f>
        <v>0</v>
      </c>
      <c r="N325" s="66">
        <f>dagwerk7</f>
        <v>0</v>
      </c>
      <c r="O325" s="62" t="s">
        <v>40</v>
      </c>
      <c r="P325" s="67">
        <f>uurtarief7</f>
        <v>0</v>
      </c>
      <c r="Q325" s="64" t="e">
        <f>IF(ISBLANK(M325),0,L325/M325)</f>
        <v>#DIV/0!</v>
      </c>
      <c r="R325" s="64" t="e">
        <f>IF(ISBLANK(M325),0,Q325*N325)</f>
        <v>#DIV/0!</v>
      </c>
      <c r="S325" s="67" t="e">
        <f>P325*Q325</f>
        <v>#DIV/0!</v>
      </c>
      <c r="T325" s="64" t="e">
        <f>Q325*dagenperjaar1</f>
        <v>#DIV/0!</v>
      </c>
      <c r="U325" s="68" t="e">
        <f>T325*P325</f>
        <v>#DIV/0!</v>
      </c>
    </row>
    <row r="326" spans="1:21" x14ac:dyDescent="0.2">
      <c r="A326" s="61" t="s">
        <v>396</v>
      </c>
      <c r="B326" s="62" t="s">
        <v>201</v>
      </c>
      <c r="C326" s="62" t="s">
        <v>336</v>
      </c>
      <c r="D326" s="62" t="s">
        <v>539</v>
      </c>
      <c r="E326" s="63" t="s">
        <v>540</v>
      </c>
      <c r="F326" s="62" t="s">
        <v>212</v>
      </c>
      <c r="G326" s="62" t="s">
        <v>167</v>
      </c>
      <c r="H326" s="62" t="s">
        <v>13</v>
      </c>
      <c r="I326" s="62" t="s">
        <v>137</v>
      </c>
      <c r="J326" s="62"/>
      <c r="K326" s="64">
        <v>108.4</v>
      </c>
      <c r="L326" s="64">
        <f>K326*VLOOKUP(H326,dagsoorttabel1,2,FALSE)</f>
        <v>108.4</v>
      </c>
      <c r="M326" s="65">
        <f>prodnorm22</f>
        <v>0</v>
      </c>
      <c r="N326" s="66">
        <f>dagwerk22</f>
        <v>0</v>
      </c>
      <c r="O326" s="62" t="s">
        <v>40</v>
      </c>
      <c r="P326" s="67">
        <f>uurtarief22</f>
        <v>0</v>
      </c>
      <c r="Q326" s="64" t="e">
        <f>IF(ISBLANK(M326),0,L326/M326)</f>
        <v>#DIV/0!</v>
      </c>
      <c r="R326" s="64" t="e">
        <f>IF(ISBLANK(M326),0,Q326*N326)</f>
        <v>#DIV/0!</v>
      </c>
      <c r="S326" s="67" t="e">
        <f>P326*Q326</f>
        <v>#DIV/0!</v>
      </c>
      <c r="T326" s="64" t="e">
        <f>Q326*dagenperjaar1</f>
        <v>#DIV/0!</v>
      </c>
      <c r="U326" s="68" t="e">
        <f>T326*P326</f>
        <v>#DIV/0!</v>
      </c>
    </row>
    <row r="327" spans="1:21" x14ac:dyDescent="0.2">
      <c r="A327" s="61" t="s">
        <v>396</v>
      </c>
      <c r="B327" s="62" t="s">
        <v>201</v>
      </c>
      <c r="C327" s="62" t="s">
        <v>336</v>
      </c>
      <c r="D327" s="62" t="s">
        <v>539</v>
      </c>
      <c r="E327" s="63" t="s">
        <v>540</v>
      </c>
      <c r="F327" s="62" t="s">
        <v>212</v>
      </c>
      <c r="G327" s="62" t="s">
        <v>177</v>
      </c>
      <c r="H327" s="62" t="s">
        <v>27</v>
      </c>
      <c r="I327" s="62" t="s">
        <v>137</v>
      </c>
      <c r="J327" s="62"/>
      <c r="K327" s="64">
        <v>108.4</v>
      </c>
      <c r="L327" s="64">
        <f>K327*VLOOKUP(H327,dagsoorttabel1,2,FALSE)</f>
        <v>0.54200000000000004</v>
      </c>
      <c r="M327" s="65">
        <f>prodnorm30</f>
        <v>0</v>
      </c>
      <c r="N327" s="66">
        <f>dagwerk30</f>
        <v>0</v>
      </c>
      <c r="O327" s="62" t="s">
        <v>40</v>
      </c>
      <c r="P327" s="67">
        <f>uurtarief30</f>
        <v>0</v>
      </c>
      <c r="Q327" s="64" t="e">
        <f>IF(ISBLANK(M327),0,L327/M327)</f>
        <v>#DIV/0!</v>
      </c>
      <c r="R327" s="64" t="e">
        <f>IF(ISBLANK(M327),0,Q327*N327)</f>
        <v>#DIV/0!</v>
      </c>
      <c r="S327" s="67" t="e">
        <f>P327*Q327</f>
        <v>#DIV/0!</v>
      </c>
      <c r="T327" s="64" t="e">
        <f>Q327*dagenperjaar1</f>
        <v>#DIV/0!</v>
      </c>
      <c r="U327" s="68" t="e">
        <f>T327*P327</f>
        <v>#DIV/0!</v>
      </c>
    </row>
    <row r="328" spans="1:21" x14ac:dyDescent="0.2">
      <c r="A328" s="61" t="s">
        <v>396</v>
      </c>
      <c r="B328" s="62" t="s">
        <v>201</v>
      </c>
      <c r="C328" s="62" t="s">
        <v>336</v>
      </c>
      <c r="D328" s="62" t="s">
        <v>541</v>
      </c>
      <c r="E328" s="63" t="s">
        <v>354</v>
      </c>
      <c r="F328" s="62" t="s">
        <v>212</v>
      </c>
      <c r="G328" s="62" t="s">
        <v>167</v>
      </c>
      <c r="H328" s="62" t="s">
        <v>13</v>
      </c>
      <c r="I328" s="62" t="s">
        <v>137</v>
      </c>
      <c r="J328" s="62"/>
      <c r="K328" s="64">
        <v>61</v>
      </c>
      <c r="L328" s="64">
        <f>K328*VLOOKUP(H328,dagsoorttabel1,2,FALSE)</f>
        <v>61</v>
      </c>
      <c r="M328" s="65">
        <f>prodnorm22</f>
        <v>0</v>
      </c>
      <c r="N328" s="66">
        <f>dagwerk22</f>
        <v>0</v>
      </c>
      <c r="O328" s="62" t="s">
        <v>40</v>
      </c>
      <c r="P328" s="67">
        <f>uurtarief22</f>
        <v>0</v>
      </c>
      <c r="Q328" s="64" t="e">
        <f>IF(ISBLANK(M328),0,L328/M328)</f>
        <v>#DIV/0!</v>
      </c>
      <c r="R328" s="64" t="e">
        <f>IF(ISBLANK(M328),0,Q328*N328)</f>
        <v>#DIV/0!</v>
      </c>
      <c r="S328" s="67" t="e">
        <f>P328*Q328</f>
        <v>#DIV/0!</v>
      </c>
      <c r="T328" s="64" t="e">
        <f>Q328*dagenperjaar1</f>
        <v>#DIV/0!</v>
      </c>
      <c r="U328" s="68" t="e">
        <f>T328*P328</f>
        <v>#DIV/0!</v>
      </c>
    </row>
    <row r="329" spans="1:21" x14ac:dyDescent="0.2">
      <c r="A329" s="61" t="s">
        <v>396</v>
      </c>
      <c r="B329" s="62" t="s">
        <v>201</v>
      </c>
      <c r="C329" s="62" t="s">
        <v>336</v>
      </c>
      <c r="D329" s="62" t="s">
        <v>541</v>
      </c>
      <c r="E329" s="63" t="s">
        <v>354</v>
      </c>
      <c r="F329" s="62" t="s">
        <v>212</v>
      </c>
      <c r="G329" s="62" t="s">
        <v>177</v>
      </c>
      <c r="H329" s="62" t="s">
        <v>27</v>
      </c>
      <c r="I329" s="62" t="s">
        <v>137</v>
      </c>
      <c r="J329" s="62"/>
      <c r="K329" s="64">
        <v>61</v>
      </c>
      <c r="L329" s="64">
        <f>K329*VLOOKUP(H329,dagsoorttabel1,2,FALSE)</f>
        <v>0.30499999999999999</v>
      </c>
      <c r="M329" s="65">
        <f>prodnorm30</f>
        <v>0</v>
      </c>
      <c r="N329" s="66">
        <f>dagwerk30</f>
        <v>0</v>
      </c>
      <c r="O329" s="62" t="s">
        <v>40</v>
      </c>
      <c r="P329" s="67">
        <f>uurtarief30</f>
        <v>0</v>
      </c>
      <c r="Q329" s="64" t="e">
        <f>IF(ISBLANK(M329),0,L329/M329)</f>
        <v>#DIV/0!</v>
      </c>
      <c r="R329" s="64" t="e">
        <f>IF(ISBLANK(M329),0,Q329*N329)</f>
        <v>#DIV/0!</v>
      </c>
      <c r="S329" s="67" t="e">
        <f>P329*Q329</f>
        <v>#DIV/0!</v>
      </c>
      <c r="T329" s="64" t="e">
        <f>Q329*dagenperjaar1</f>
        <v>#DIV/0!</v>
      </c>
      <c r="U329" s="68" t="e">
        <f>T329*P329</f>
        <v>#DIV/0!</v>
      </c>
    </row>
    <row r="330" spans="1:21" x14ac:dyDescent="0.2">
      <c r="A330" s="61" t="s">
        <v>396</v>
      </c>
      <c r="B330" s="62" t="s">
        <v>201</v>
      </c>
      <c r="C330" s="62" t="s">
        <v>336</v>
      </c>
      <c r="D330" s="62" t="s">
        <v>542</v>
      </c>
      <c r="E330" s="63" t="s">
        <v>543</v>
      </c>
      <c r="F330" s="62" t="s">
        <v>212</v>
      </c>
      <c r="G330" s="62" t="s">
        <v>167</v>
      </c>
      <c r="H330" s="62" t="s">
        <v>13</v>
      </c>
      <c r="I330" s="62" t="s">
        <v>137</v>
      </c>
      <c r="J330" s="62"/>
      <c r="K330" s="64">
        <v>86.8</v>
      </c>
      <c r="L330" s="64">
        <f>K330*VLOOKUP(H330,dagsoorttabel1,2,FALSE)</f>
        <v>86.8</v>
      </c>
      <c r="M330" s="65">
        <f>prodnorm22</f>
        <v>0</v>
      </c>
      <c r="N330" s="66">
        <f>dagwerk22</f>
        <v>0</v>
      </c>
      <c r="O330" s="62" t="s">
        <v>40</v>
      </c>
      <c r="P330" s="67">
        <f>uurtarief22</f>
        <v>0</v>
      </c>
      <c r="Q330" s="64" t="e">
        <f>IF(ISBLANK(M330),0,L330/M330)</f>
        <v>#DIV/0!</v>
      </c>
      <c r="R330" s="64" t="e">
        <f>IF(ISBLANK(M330),0,Q330*N330)</f>
        <v>#DIV/0!</v>
      </c>
      <c r="S330" s="67" t="e">
        <f>P330*Q330</f>
        <v>#DIV/0!</v>
      </c>
      <c r="T330" s="64" t="e">
        <f>Q330*dagenperjaar1</f>
        <v>#DIV/0!</v>
      </c>
      <c r="U330" s="68" t="e">
        <f>T330*P330</f>
        <v>#DIV/0!</v>
      </c>
    </row>
    <row r="331" spans="1:21" x14ac:dyDescent="0.2">
      <c r="A331" s="61" t="s">
        <v>396</v>
      </c>
      <c r="B331" s="62" t="s">
        <v>201</v>
      </c>
      <c r="C331" s="62" t="s">
        <v>336</v>
      </c>
      <c r="D331" s="62" t="s">
        <v>542</v>
      </c>
      <c r="E331" s="63" t="s">
        <v>543</v>
      </c>
      <c r="F331" s="62" t="s">
        <v>212</v>
      </c>
      <c r="G331" s="62" t="s">
        <v>177</v>
      </c>
      <c r="H331" s="62" t="s">
        <v>27</v>
      </c>
      <c r="I331" s="62" t="s">
        <v>137</v>
      </c>
      <c r="J331" s="62"/>
      <c r="K331" s="64">
        <v>86.8</v>
      </c>
      <c r="L331" s="64">
        <f>K331*VLOOKUP(H331,dagsoorttabel1,2,FALSE)</f>
        <v>0.434</v>
      </c>
      <c r="M331" s="65">
        <f>prodnorm30</f>
        <v>0</v>
      </c>
      <c r="N331" s="66">
        <f>dagwerk30</f>
        <v>0</v>
      </c>
      <c r="O331" s="62" t="s">
        <v>40</v>
      </c>
      <c r="P331" s="67">
        <f>uurtarief30</f>
        <v>0</v>
      </c>
      <c r="Q331" s="64" t="e">
        <f>IF(ISBLANK(M331),0,L331/M331)</f>
        <v>#DIV/0!</v>
      </c>
      <c r="R331" s="64" t="e">
        <f>IF(ISBLANK(M331),0,Q331*N331)</f>
        <v>#DIV/0!</v>
      </c>
      <c r="S331" s="67" t="e">
        <f>P331*Q331</f>
        <v>#DIV/0!</v>
      </c>
      <c r="T331" s="64" t="e">
        <f>Q331*dagenperjaar1</f>
        <v>#DIV/0!</v>
      </c>
      <c r="U331" s="68" t="e">
        <f>T331*P331</f>
        <v>#DIV/0!</v>
      </c>
    </row>
    <row r="332" spans="1:21" x14ac:dyDescent="0.2">
      <c r="A332" s="61" t="s">
        <v>396</v>
      </c>
      <c r="B332" s="62" t="s">
        <v>201</v>
      </c>
      <c r="C332" s="62" t="s">
        <v>336</v>
      </c>
      <c r="D332" s="62" t="s">
        <v>544</v>
      </c>
      <c r="E332" s="63" t="s">
        <v>216</v>
      </c>
      <c r="F332" s="62" t="s">
        <v>212</v>
      </c>
      <c r="G332" s="62" t="s">
        <v>139</v>
      </c>
      <c r="H332" s="62" t="s">
        <v>11</v>
      </c>
      <c r="I332" s="62" t="s">
        <v>137</v>
      </c>
      <c r="J332" s="62"/>
      <c r="K332" s="64">
        <v>11.7</v>
      </c>
      <c r="L332" s="64">
        <f>K332*VLOOKUP(H332,dagsoorttabel1,2,FALSE)</f>
        <v>11.992499999999998</v>
      </c>
      <c r="M332" s="65">
        <f>prodnorm5</f>
        <v>0</v>
      </c>
      <c r="N332" s="66">
        <f>dagwerk5</f>
        <v>0</v>
      </c>
      <c r="O332" s="62" t="s">
        <v>40</v>
      </c>
      <c r="P332" s="67">
        <f>uurtarief5</f>
        <v>0</v>
      </c>
      <c r="Q332" s="64" t="e">
        <f>IF(ISBLANK(M332),0,L332/M332)</f>
        <v>#DIV/0!</v>
      </c>
      <c r="R332" s="64" t="e">
        <f>IF(ISBLANK(M332),0,Q332*N332)</f>
        <v>#DIV/0!</v>
      </c>
      <c r="S332" s="67" t="e">
        <f>P332*Q332</f>
        <v>#DIV/0!</v>
      </c>
      <c r="T332" s="64" t="e">
        <f>Q332*dagenperjaar1</f>
        <v>#DIV/0!</v>
      </c>
      <c r="U332" s="68" t="e">
        <f>T332*P332</f>
        <v>#DIV/0!</v>
      </c>
    </row>
    <row r="333" spans="1:21" x14ac:dyDescent="0.2">
      <c r="A333" s="61" t="s">
        <v>396</v>
      </c>
      <c r="B333" s="62" t="s">
        <v>201</v>
      </c>
      <c r="C333" s="62" t="s">
        <v>336</v>
      </c>
      <c r="D333" s="62" t="s">
        <v>544</v>
      </c>
      <c r="E333" s="63" t="s">
        <v>216</v>
      </c>
      <c r="F333" s="62" t="s">
        <v>212</v>
      </c>
      <c r="G333" s="62" t="s">
        <v>177</v>
      </c>
      <c r="H333" s="62" t="s">
        <v>27</v>
      </c>
      <c r="I333" s="62" t="s">
        <v>137</v>
      </c>
      <c r="J333" s="62"/>
      <c r="K333" s="64">
        <v>11.7</v>
      </c>
      <c r="L333" s="64">
        <f>K333*VLOOKUP(H333,dagsoorttabel1,2,FALSE)</f>
        <v>5.8499999999999996E-2</v>
      </c>
      <c r="M333" s="65">
        <f>prodnorm30</f>
        <v>0</v>
      </c>
      <c r="N333" s="66">
        <f>dagwerk30</f>
        <v>0</v>
      </c>
      <c r="O333" s="62" t="s">
        <v>40</v>
      </c>
      <c r="P333" s="67">
        <f>uurtarief30</f>
        <v>0</v>
      </c>
      <c r="Q333" s="64" t="e">
        <f>IF(ISBLANK(M333),0,L333/M333)</f>
        <v>#DIV/0!</v>
      </c>
      <c r="R333" s="64" t="e">
        <f>IF(ISBLANK(M333),0,Q333*N333)</f>
        <v>#DIV/0!</v>
      </c>
      <c r="S333" s="67" t="e">
        <f>P333*Q333</f>
        <v>#DIV/0!</v>
      </c>
      <c r="T333" s="64" t="e">
        <f>Q333*dagenperjaar1</f>
        <v>#DIV/0!</v>
      </c>
      <c r="U333" s="68" t="e">
        <f>T333*P333</f>
        <v>#DIV/0!</v>
      </c>
    </row>
    <row r="334" spans="1:21" x14ac:dyDescent="0.2">
      <c r="A334" s="61" t="s">
        <v>396</v>
      </c>
      <c r="B334" s="62" t="s">
        <v>201</v>
      </c>
      <c r="C334" s="62" t="s">
        <v>336</v>
      </c>
      <c r="D334" s="62" t="s">
        <v>545</v>
      </c>
      <c r="E334" s="63" t="s">
        <v>222</v>
      </c>
      <c r="F334" s="62" t="s">
        <v>212</v>
      </c>
      <c r="G334" s="62" t="s">
        <v>153</v>
      </c>
      <c r="H334" s="62" t="s">
        <v>13</v>
      </c>
      <c r="I334" s="62" t="s">
        <v>137</v>
      </c>
      <c r="J334" s="62"/>
      <c r="K334" s="64">
        <v>79.8</v>
      </c>
      <c r="L334" s="64">
        <f>K334*VLOOKUP(H334,dagsoorttabel1,2,FALSE)</f>
        <v>79.8</v>
      </c>
      <c r="M334" s="65">
        <f>prodnorm15</f>
        <v>0</v>
      </c>
      <c r="N334" s="66">
        <f>dagwerk15</f>
        <v>0</v>
      </c>
      <c r="O334" s="62" t="s">
        <v>40</v>
      </c>
      <c r="P334" s="67">
        <f>uurtarief15</f>
        <v>0</v>
      </c>
      <c r="Q334" s="64" t="e">
        <f>IF(ISBLANK(M334),0,L334/M334)</f>
        <v>#DIV/0!</v>
      </c>
      <c r="R334" s="64" t="e">
        <f>IF(ISBLANK(M334),0,Q334*N334)</f>
        <v>#DIV/0!</v>
      </c>
      <c r="S334" s="67" t="e">
        <f>P334*Q334</f>
        <v>#DIV/0!</v>
      </c>
      <c r="T334" s="64" t="e">
        <f>Q334*dagenperjaar1</f>
        <v>#DIV/0!</v>
      </c>
      <c r="U334" s="68" t="e">
        <f>T334*P334</f>
        <v>#DIV/0!</v>
      </c>
    </row>
    <row r="335" spans="1:21" x14ac:dyDescent="0.2">
      <c r="A335" s="61" t="s">
        <v>396</v>
      </c>
      <c r="B335" s="62" t="s">
        <v>201</v>
      </c>
      <c r="C335" s="62" t="s">
        <v>336</v>
      </c>
      <c r="D335" s="62" t="s">
        <v>545</v>
      </c>
      <c r="E335" s="63" t="s">
        <v>222</v>
      </c>
      <c r="F335" s="62" t="s">
        <v>212</v>
      </c>
      <c r="G335" s="62" t="s">
        <v>177</v>
      </c>
      <c r="H335" s="62" t="s">
        <v>27</v>
      </c>
      <c r="I335" s="62" t="s">
        <v>137</v>
      </c>
      <c r="J335" s="62"/>
      <c r="K335" s="64">
        <v>79.8</v>
      </c>
      <c r="L335" s="64">
        <f>K335*VLOOKUP(H335,dagsoorttabel1,2,FALSE)</f>
        <v>0.39900000000000002</v>
      </c>
      <c r="M335" s="65">
        <f>prodnorm30</f>
        <v>0</v>
      </c>
      <c r="N335" s="66">
        <f>dagwerk30</f>
        <v>0</v>
      </c>
      <c r="O335" s="62" t="s">
        <v>40</v>
      </c>
      <c r="P335" s="67">
        <f>uurtarief30</f>
        <v>0</v>
      </c>
      <c r="Q335" s="64" t="e">
        <f>IF(ISBLANK(M335),0,L335/M335)</f>
        <v>#DIV/0!</v>
      </c>
      <c r="R335" s="64" t="e">
        <f>IF(ISBLANK(M335),0,Q335*N335)</f>
        <v>#DIV/0!</v>
      </c>
      <c r="S335" s="67" t="e">
        <f>P335*Q335</f>
        <v>#DIV/0!</v>
      </c>
      <c r="T335" s="64" t="e">
        <f>Q335*dagenperjaar1</f>
        <v>#DIV/0!</v>
      </c>
      <c r="U335" s="68" t="e">
        <f>T335*P335</f>
        <v>#DIV/0!</v>
      </c>
    </row>
    <row r="336" spans="1:21" x14ac:dyDescent="0.2">
      <c r="A336" s="61" t="s">
        <v>396</v>
      </c>
      <c r="B336" s="62" t="s">
        <v>201</v>
      </c>
      <c r="C336" s="62" t="s">
        <v>336</v>
      </c>
      <c r="D336" s="62" t="s">
        <v>546</v>
      </c>
      <c r="E336" s="63" t="s">
        <v>547</v>
      </c>
      <c r="F336" s="62" t="s">
        <v>212</v>
      </c>
      <c r="G336" s="62" t="s">
        <v>165</v>
      </c>
      <c r="H336" s="62" t="s">
        <v>13</v>
      </c>
      <c r="I336" s="62" t="s">
        <v>137</v>
      </c>
      <c r="J336" s="62"/>
      <c r="K336" s="64">
        <v>139.9</v>
      </c>
      <c r="L336" s="64">
        <f>K336*VLOOKUP(H336,dagsoorttabel1,2,FALSE)</f>
        <v>139.9</v>
      </c>
      <c r="M336" s="65">
        <f>prodnorm21</f>
        <v>0</v>
      </c>
      <c r="N336" s="66">
        <f>dagwerk21</f>
        <v>0</v>
      </c>
      <c r="O336" s="62" t="s">
        <v>40</v>
      </c>
      <c r="P336" s="67">
        <f>uurtarief21</f>
        <v>0</v>
      </c>
      <c r="Q336" s="64" t="e">
        <f>IF(ISBLANK(M336),0,L336/M336)</f>
        <v>#DIV/0!</v>
      </c>
      <c r="R336" s="64" t="e">
        <f>IF(ISBLANK(M336),0,Q336*N336)</f>
        <v>#DIV/0!</v>
      </c>
      <c r="S336" s="67" t="e">
        <f>P336*Q336</f>
        <v>#DIV/0!</v>
      </c>
      <c r="T336" s="64" t="e">
        <f>Q336*dagenperjaar1</f>
        <v>#DIV/0!</v>
      </c>
      <c r="U336" s="68" t="e">
        <f>T336*P336</f>
        <v>#DIV/0!</v>
      </c>
    </row>
    <row r="337" spans="1:21" x14ac:dyDescent="0.2">
      <c r="A337" s="61" t="s">
        <v>396</v>
      </c>
      <c r="B337" s="62" t="s">
        <v>201</v>
      </c>
      <c r="C337" s="62" t="s">
        <v>336</v>
      </c>
      <c r="D337" s="62" t="s">
        <v>546</v>
      </c>
      <c r="E337" s="63" t="s">
        <v>547</v>
      </c>
      <c r="F337" s="62" t="s">
        <v>212</v>
      </c>
      <c r="G337" s="62" t="s">
        <v>177</v>
      </c>
      <c r="H337" s="62" t="s">
        <v>27</v>
      </c>
      <c r="I337" s="62" t="s">
        <v>137</v>
      </c>
      <c r="J337" s="62"/>
      <c r="K337" s="64">
        <v>139.9</v>
      </c>
      <c r="L337" s="64">
        <f>K337*VLOOKUP(H337,dagsoorttabel1,2,FALSE)</f>
        <v>0.69950000000000001</v>
      </c>
      <c r="M337" s="65">
        <f>prodnorm30</f>
        <v>0</v>
      </c>
      <c r="N337" s="66">
        <f>dagwerk30</f>
        <v>0</v>
      </c>
      <c r="O337" s="62" t="s">
        <v>40</v>
      </c>
      <c r="P337" s="67">
        <f>uurtarief30</f>
        <v>0</v>
      </c>
      <c r="Q337" s="64" t="e">
        <f>IF(ISBLANK(M337),0,L337/M337)</f>
        <v>#DIV/0!</v>
      </c>
      <c r="R337" s="64" t="e">
        <f>IF(ISBLANK(M337),0,Q337*N337)</f>
        <v>#DIV/0!</v>
      </c>
      <c r="S337" s="67" t="e">
        <f>P337*Q337</f>
        <v>#DIV/0!</v>
      </c>
      <c r="T337" s="64" t="e">
        <f>Q337*dagenperjaar1</f>
        <v>#DIV/0!</v>
      </c>
      <c r="U337" s="68" t="e">
        <f>T337*P337</f>
        <v>#DIV/0!</v>
      </c>
    </row>
    <row r="338" spans="1:21" x14ac:dyDescent="0.2">
      <c r="A338" s="61" t="s">
        <v>396</v>
      </c>
      <c r="B338" s="62" t="s">
        <v>201</v>
      </c>
      <c r="C338" s="62" t="s">
        <v>336</v>
      </c>
      <c r="D338" s="62" t="s">
        <v>548</v>
      </c>
      <c r="E338" s="63" t="s">
        <v>224</v>
      </c>
      <c r="F338" s="62" t="s">
        <v>212</v>
      </c>
      <c r="G338" s="62" t="s">
        <v>173</v>
      </c>
      <c r="H338" s="62" t="s">
        <v>13</v>
      </c>
      <c r="I338" s="62" t="s">
        <v>137</v>
      </c>
      <c r="J338" s="62"/>
      <c r="K338" s="64">
        <v>33</v>
      </c>
      <c r="L338" s="64">
        <f>K338*VLOOKUP(H338,dagsoorttabel1,2,FALSE)</f>
        <v>33</v>
      </c>
      <c r="M338" s="65">
        <f>prodnorm28</f>
        <v>0</v>
      </c>
      <c r="N338" s="66">
        <f>dagwerk28</f>
        <v>0</v>
      </c>
      <c r="O338" s="62" t="s">
        <v>40</v>
      </c>
      <c r="P338" s="67">
        <f>uurtarief28</f>
        <v>0</v>
      </c>
      <c r="Q338" s="64" t="e">
        <f>IF(ISBLANK(M338),0,L338/M338)</f>
        <v>#DIV/0!</v>
      </c>
      <c r="R338" s="64" t="e">
        <f>IF(ISBLANK(M338),0,Q338*N338)</f>
        <v>#DIV/0!</v>
      </c>
      <c r="S338" s="67" t="e">
        <f>P338*Q338</f>
        <v>#DIV/0!</v>
      </c>
      <c r="T338" s="64" t="e">
        <f>Q338*dagenperjaar1</f>
        <v>#DIV/0!</v>
      </c>
      <c r="U338" s="68" t="e">
        <f>T338*P338</f>
        <v>#DIV/0!</v>
      </c>
    </row>
    <row r="339" spans="1:21" x14ac:dyDescent="0.2">
      <c r="A339" s="61" t="s">
        <v>396</v>
      </c>
      <c r="B339" s="62" t="s">
        <v>201</v>
      </c>
      <c r="C339" s="62" t="s">
        <v>336</v>
      </c>
      <c r="D339" s="62" t="s">
        <v>548</v>
      </c>
      <c r="E339" s="63" t="s">
        <v>224</v>
      </c>
      <c r="F339" s="62" t="s">
        <v>212</v>
      </c>
      <c r="G339" s="62" t="s">
        <v>177</v>
      </c>
      <c r="H339" s="62" t="s">
        <v>27</v>
      </c>
      <c r="I339" s="62" t="s">
        <v>137</v>
      </c>
      <c r="J339" s="62"/>
      <c r="K339" s="64">
        <v>33</v>
      </c>
      <c r="L339" s="64">
        <f>K339*VLOOKUP(H339,dagsoorttabel1,2,FALSE)</f>
        <v>0.16500000000000001</v>
      </c>
      <c r="M339" s="65">
        <f>prodnorm30</f>
        <v>0</v>
      </c>
      <c r="N339" s="66">
        <f>dagwerk30</f>
        <v>0</v>
      </c>
      <c r="O339" s="62" t="s">
        <v>40</v>
      </c>
      <c r="P339" s="67">
        <f>uurtarief30</f>
        <v>0</v>
      </c>
      <c r="Q339" s="64" t="e">
        <f>IF(ISBLANK(M339),0,L339/M339)</f>
        <v>#DIV/0!</v>
      </c>
      <c r="R339" s="64" t="e">
        <f>IF(ISBLANK(M339),0,Q339*N339)</f>
        <v>#DIV/0!</v>
      </c>
      <c r="S339" s="67" t="e">
        <f>P339*Q339</f>
        <v>#DIV/0!</v>
      </c>
      <c r="T339" s="64" t="e">
        <f>Q339*dagenperjaar1</f>
        <v>#DIV/0!</v>
      </c>
      <c r="U339" s="68" t="e">
        <f>T339*P339</f>
        <v>#DIV/0!</v>
      </c>
    </row>
    <row r="340" spans="1:21" x14ac:dyDescent="0.2">
      <c r="A340" s="61" t="s">
        <v>396</v>
      </c>
      <c r="B340" s="62" t="s">
        <v>201</v>
      </c>
      <c r="C340" s="62" t="s">
        <v>336</v>
      </c>
      <c r="D340" s="62" t="s">
        <v>549</v>
      </c>
      <c r="E340" s="63" t="s">
        <v>540</v>
      </c>
      <c r="F340" s="62" t="s">
        <v>212</v>
      </c>
      <c r="G340" s="62" t="s">
        <v>167</v>
      </c>
      <c r="H340" s="62" t="s">
        <v>13</v>
      </c>
      <c r="I340" s="62" t="s">
        <v>137</v>
      </c>
      <c r="J340" s="62"/>
      <c r="K340" s="64">
        <v>75.3</v>
      </c>
      <c r="L340" s="64">
        <f>K340*VLOOKUP(H340,dagsoorttabel1,2,FALSE)</f>
        <v>75.3</v>
      </c>
      <c r="M340" s="65">
        <f>prodnorm22</f>
        <v>0</v>
      </c>
      <c r="N340" s="66">
        <f>dagwerk22</f>
        <v>0</v>
      </c>
      <c r="O340" s="62" t="s">
        <v>40</v>
      </c>
      <c r="P340" s="67">
        <f>uurtarief22</f>
        <v>0</v>
      </c>
      <c r="Q340" s="64" t="e">
        <f>IF(ISBLANK(M340),0,L340/M340)</f>
        <v>#DIV/0!</v>
      </c>
      <c r="R340" s="64" t="e">
        <f>IF(ISBLANK(M340),0,Q340*N340)</f>
        <v>#DIV/0!</v>
      </c>
      <c r="S340" s="67" t="e">
        <f>P340*Q340</f>
        <v>#DIV/0!</v>
      </c>
      <c r="T340" s="64" t="e">
        <f>Q340*dagenperjaar1</f>
        <v>#DIV/0!</v>
      </c>
      <c r="U340" s="68" t="e">
        <f>T340*P340</f>
        <v>#DIV/0!</v>
      </c>
    </row>
    <row r="341" spans="1:21" x14ac:dyDescent="0.2">
      <c r="A341" s="61" t="s">
        <v>396</v>
      </c>
      <c r="B341" s="62" t="s">
        <v>201</v>
      </c>
      <c r="C341" s="62" t="s">
        <v>336</v>
      </c>
      <c r="D341" s="62" t="s">
        <v>549</v>
      </c>
      <c r="E341" s="63" t="s">
        <v>540</v>
      </c>
      <c r="F341" s="62" t="s">
        <v>212</v>
      </c>
      <c r="G341" s="62" t="s">
        <v>177</v>
      </c>
      <c r="H341" s="62" t="s">
        <v>27</v>
      </c>
      <c r="I341" s="62" t="s">
        <v>137</v>
      </c>
      <c r="J341" s="62"/>
      <c r="K341" s="64">
        <v>75.3</v>
      </c>
      <c r="L341" s="64">
        <f>K341*VLOOKUP(H341,dagsoorttabel1,2,FALSE)</f>
        <v>0.3765</v>
      </c>
      <c r="M341" s="65">
        <f>prodnorm30</f>
        <v>0</v>
      </c>
      <c r="N341" s="66">
        <f>dagwerk30</f>
        <v>0</v>
      </c>
      <c r="O341" s="62" t="s">
        <v>40</v>
      </c>
      <c r="P341" s="67">
        <f>uurtarief30</f>
        <v>0</v>
      </c>
      <c r="Q341" s="64" t="e">
        <f>IF(ISBLANK(M341),0,L341/M341)</f>
        <v>#DIV/0!</v>
      </c>
      <c r="R341" s="64" t="e">
        <f>IF(ISBLANK(M341),0,Q341*N341)</f>
        <v>#DIV/0!</v>
      </c>
      <c r="S341" s="67" t="e">
        <f>P341*Q341</f>
        <v>#DIV/0!</v>
      </c>
      <c r="T341" s="64" t="e">
        <f>Q341*dagenperjaar1</f>
        <v>#DIV/0!</v>
      </c>
      <c r="U341" s="68" t="e">
        <f>T341*P341</f>
        <v>#DIV/0!</v>
      </c>
    </row>
    <row r="342" spans="1:21" x14ac:dyDescent="0.2">
      <c r="A342" s="61" t="s">
        <v>396</v>
      </c>
      <c r="B342" s="62" t="s">
        <v>201</v>
      </c>
      <c r="C342" s="62" t="s">
        <v>336</v>
      </c>
      <c r="D342" s="62" t="s">
        <v>550</v>
      </c>
      <c r="E342" s="63" t="s">
        <v>524</v>
      </c>
      <c r="F342" s="62" t="s">
        <v>212</v>
      </c>
      <c r="G342" s="62" t="s">
        <v>159</v>
      </c>
      <c r="H342" s="62" t="s">
        <v>13</v>
      </c>
      <c r="I342" s="62" t="s">
        <v>137</v>
      </c>
      <c r="J342" s="62"/>
      <c r="K342" s="64">
        <v>18.100000000000001</v>
      </c>
      <c r="L342" s="64">
        <f>K342*VLOOKUP(H342,dagsoorttabel1,2,FALSE)</f>
        <v>18.100000000000001</v>
      </c>
      <c r="M342" s="65">
        <f>prodnorm18</f>
        <v>0</v>
      </c>
      <c r="N342" s="66">
        <f>dagwerk18</f>
        <v>0</v>
      </c>
      <c r="O342" s="62" t="s">
        <v>40</v>
      </c>
      <c r="P342" s="67">
        <f>uurtarief18</f>
        <v>0</v>
      </c>
      <c r="Q342" s="64" t="e">
        <f>IF(ISBLANK(M342),0,L342/M342)</f>
        <v>#DIV/0!</v>
      </c>
      <c r="R342" s="64" t="e">
        <f>IF(ISBLANK(M342),0,Q342*N342)</f>
        <v>#DIV/0!</v>
      </c>
      <c r="S342" s="67" t="e">
        <f>P342*Q342</f>
        <v>#DIV/0!</v>
      </c>
      <c r="T342" s="64" t="e">
        <f>Q342*dagenperjaar1</f>
        <v>#DIV/0!</v>
      </c>
      <c r="U342" s="68" t="e">
        <f>T342*P342</f>
        <v>#DIV/0!</v>
      </c>
    </row>
    <row r="343" spans="1:21" x14ac:dyDescent="0.2">
      <c r="A343" s="61" t="s">
        <v>396</v>
      </c>
      <c r="B343" s="62" t="s">
        <v>201</v>
      </c>
      <c r="C343" s="62" t="s">
        <v>336</v>
      </c>
      <c r="D343" s="62" t="s">
        <v>550</v>
      </c>
      <c r="E343" s="63" t="s">
        <v>524</v>
      </c>
      <c r="F343" s="62" t="s">
        <v>212</v>
      </c>
      <c r="G343" s="62" t="s">
        <v>177</v>
      </c>
      <c r="H343" s="62" t="s">
        <v>27</v>
      </c>
      <c r="I343" s="62" t="s">
        <v>137</v>
      </c>
      <c r="J343" s="62"/>
      <c r="K343" s="64">
        <v>18.100000000000001</v>
      </c>
      <c r="L343" s="64">
        <f>K343*VLOOKUP(H343,dagsoorttabel1,2,FALSE)</f>
        <v>9.0500000000000011E-2</v>
      </c>
      <c r="M343" s="65">
        <f>prodnorm30</f>
        <v>0</v>
      </c>
      <c r="N343" s="66">
        <f>dagwerk30</f>
        <v>0</v>
      </c>
      <c r="O343" s="62" t="s">
        <v>40</v>
      </c>
      <c r="P343" s="67">
        <f>uurtarief30</f>
        <v>0</v>
      </c>
      <c r="Q343" s="64" t="e">
        <f>IF(ISBLANK(M343),0,L343/M343)</f>
        <v>#DIV/0!</v>
      </c>
      <c r="R343" s="64" t="e">
        <f>IF(ISBLANK(M343),0,Q343*N343)</f>
        <v>#DIV/0!</v>
      </c>
      <c r="S343" s="67" t="e">
        <f>P343*Q343</f>
        <v>#DIV/0!</v>
      </c>
      <c r="T343" s="64" t="e">
        <f>Q343*dagenperjaar1</f>
        <v>#DIV/0!</v>
      </c>
      <c r="U343" s="68" t="e">
        <f>T343*P343</f>
        <v>#DIV/0!</v>
      </c>
    </row>
    <row r="344" spans="1:21" x14ac:dyDescent="0.2">
      <c r="A344" s="61" t="s">
        <v>396</v>
      </c>
      <c r="B344" s="62" t="s">
        <v>201</v>
      </c>
      <c r="C344" s="62" t="s">
        <v>336</v>
      </c>
      <c r="D344" s="62" t="s">
        <v>551</v>
      </c>
      <c r="E344" s="63" t="s">
        <v>547</v>
      </c>
      <c r="F344" s="62" t="s">
        <v>212</v>
      </c>
      <c r="G344" s="62" t="s">
        <v>165</v>
      </c>
      <c r="H344" s="62" t="s">
        <v>13</v>
      </c>
      <c r="I344" s="62" t="s">
        <v>137</v>
      </c>
      <c r="J344" s="62"/>
      <c r="K344" s="64">
        <v>142.1</v>
      </c>
      <c r="L344" s="64">
        <f>K344*VLOOKUP(H344,dagsoorttabel1,2,FALSE)</f>
        <v>142.1</v>
      </c>
      <c r="M344" s="65">
        <f>prodnorm21</f>
        <v>0</v>
      </c>
      <c r="N344" s="66">
        <f>dagwerk21</f>
        <v>0</v>
      </c>
      <c r="O344" s="62" t="s">
        <v>40</v>
      </c>
      <c r="P344" s="67">
        <f>uurtarief21</f>
        <v>0</v>
      </c>
      <c r="Q344" s="64" t="e">
        <f>IF(ISBLANK(M344),0,L344/M344)</f>
        <v>#DIV/0!</v>
      </c>
      <c r="R344" s="64" t="e">
        <f>IF(ISBLANK(M344),0,Q344*N344)</f>
        <v>#DIV/0!</v>
      </c>
      <c r="S344" s="67" t="e">
        <f>P344*Q344</f>
        <v>#DIV/0!</v>
      </c>
      <c r="T344" s="64" t="e">
        <f>Q344*dagenperjaar1</f>
        <v>#DIV/0!</v>
      </c>
      <c r="U344" s="68" t="e">
        <f>T344*P344</f>
        <v>#DIV/0!</v>
      </c>
    </row>
    <row r="345" spans="1:21" x14ac:dyDescent="0.2">
      <c r="A345" s="61" t="s">
        <v>396</v>
      </c>
      <c r="B345" s="62" t="s">
        <v>201</v>
      </c>
      <c r="C345" s="62" t="s">
        <v>336</v>
      </c>
      <c r="D345" s="62" t="s">
        <v>551</v>
      </c>
      <c r="E345" s="63" t="s">
        <v>547</v>
      </c>
      <c r="F345" s="62" t="s">
        <v>212</v>
      </c>
      <c r="G345" s="62" t="s">
        <v>177</v>
      </c>
      <c r="H345" s="62" t="s">
        <v>27</v>
      </c>
      <c r="I345" s="62" t="s">
        <v>137</v>
      </c>
      <c r="J345" s="62"/>
      <c r="K345" s="64">
        <v>142.1</v>
      </c>
      <c r="L345" s="64">
        <f>K345*VLOOKUP(H345,dagsoorttabel1,2,FALSE)</f>
        <v>0.71050000000000002</v>
      </c>
      <c r="M345" s="65">
        <f>prodnorm30</f>
        <v>0</v>
      </c>
      <c r="N345" s="66">
        <f>dagwerk30</f>
        <v>0</v>
      </c>
      <c r="O345" s="62" t="s">
        <v>40</v>
      </c>
      <c r="P345" s="67">
        <f>uurtarief30</f>
        <v>0</v>
      </c>
      <c r="Q345" s="64" t="e">
        <f>IF(ISBLANK(M345),0,L345/M345)</f>
        <v>#DIV/0!</v>
      </c>
      <c r="R345" s="64" t="e">
        <f>IF(ISBLANK(M345),0,Q345*N345)</f>
        <v>#DIV/0!</v>
      </c>
      <c r="S345" s="67" t="e">
        <f>P345*Q345</f>
        <v>#DIV/0!</v>
      </c>
      <c r="T345" s="64" t="e">
        <f>Q345*dagenperjaar1</f>
        <v>#DIV/0!</v>
      </c>
      <c r="U345" s="68" t="e">
        <f>T345*P345</f>
        <v>#DIV/0!</v>
      </c>
    </row>
    <row r="346" spans="1:21" x14ac:dyDescent="0.2">
      <c r="A346" s="61" t="s">
        <v>396</v>
      </c>
      <c r="B346" s="62" t="s">
        <v>201</v>
      </c>
      <c r="C346" s="62" t="s">
        <v>336</v>
      </c>
      <c r="D346" s="62" t="s">
        <v>552</v>
      </c>
      <c r="E346" s="63" t="s">
        <v>260</v>
      </c>
      <c r="F346" s="62" t="s">
        <v>417</v>
      </c>
      <c r="G346" s="62" t="s">
        <v>169</v>
      </c>
      <c r="H346" s="62" t="s">
        <v>10</v>
      </c>
      <c r="I346" s="62" t="s">
        <v>137</v>
      </c>
      <c r="J346" s="62"/>
      <c r="K346" s="64">
        <v>13.8</v>
      </c>
      <c r="L346" s="64">
        <f>K346*VLOOKUP(H346,dagsoorttabel1,2,FALSE)</f>
        <v>27.6</v>
      </c>
      <c r="M346" s="65">
        <f>prodnorm24</f>
        <v>0</v>
      </c>
      <c r="N346" s="66">
        <f>dagwerk24</f>
        <v>0</v>
      </c>
      <c r="O346" s="62" t="s">
        <v>40</v>
      </c>
      <c r="P346" s="67">
        <f>uurtarief24</f>
        <v>0</v>
      </c>
      <c r="Q346" s="64" t="e">
        <f>IF(ISBLANK(M346),0,L346/M346)</f>
        <v>#DIV/0!</v>
      </c>
      <c r="R346" s="64" t="e">
        <f>IF(ISBLANK(M346),0,Q346*N346)</f>
        <v>#DIV/0!</v>
      </c>
      <c r="S346" s="67" t="e">
        <f>P346*Q346</f>
        <v>#DIV/0!</v>
      </c>
      <c r="T346" s="64" t="e">
        <f>Q346*dagenperjaar1</f>
        <v>#DIV/0!</v>
      </c>
      <c r="U346" s="68" t="e">
        <f>T346*P346</f>
        <v>#DIV/0!</v>
      </c>
    </row>
    <row r="347" spans="1:21" x14ac:dyDescent="0.2">
      <c r="A347" s="61" t="s">
        <v>396</v>
      </c>
      <c r="B347" s="62" t="s">
        <v>201</v>
      </c>
      <c r="C347" s="62" t="s">
        <v>336</v>
      </c>
      <c r="D347" s="62" t="s">
        <v>553</v>
      </c>
      <c r="E347" s="63" t="s">
        <v>258</v>
      </c>
      <c r="F347" s="62" t="s">
        <v>417</v>
      </c>
      <c r="G347" s="62" t="s">
        <v>169</v>
      </c>
      <c r="H347" s="62" t="s">
        <v>10</v>
      </c>
      <c r="I347" s="62" t="s">
        <v>137</v>
      </c>
      <c r="J347" s="62"/>
      <c r="K347" s="64">
        <v>14</v>
      </c>
      <c r="L347" s="64">
        <f>K347*VLOOKUP(H347,dagsoorttabel1,2,FALSE)</f>
        <v>28</v>
      </c>
      <c r="M347" s="65">
        <f>prodnorm24</f>
        <v>0</v>
      </c>
      <c r="N347" s="66">
        <f>dagwerk24</f>
        <v>0</v>
      </c>
      <c r="O347" s="62" t="s">
        <v>40</v>
      </c>
      <c r="P347" s="67">
        <f>uurtarief24</f>
        <v>0</v>
      </c>
      <c r="Q347" s="64" t="e">
        <f>IF(ISBLANK(M347),0,L347/M347)</f>
        <v>#DIV/0!</v>
      </c>
      <c r="R347" s="64" t="e">
        <f>IF(ISBLANK(M347),0,Q347*N347)</f>
        <v>#DIV/0!</v>
      </c>
      <c r="S347" s="67" t="e">
        <f>P347*Q347</f>
        <v>#DIV/0!</v>
      </c>
      <c r="T347" s="64" t="e">
        <f>Q347*dagenperjaar1</f>
        <v>#DIV/0!</v>
      </c>
      <c r="U347" s="68" t="e">
        <f>T347*P347</f>
        <v>#DIV/0!</v>
      </c>
    </row>
    <row r="348" spans="1:21" x14ac:dyDescent="0.2">
      <c r="A348" s="61" t="s">
        <v>396</v>
      </c>
      <c r="B348" s="62" t="s">
        <v>201</v>
      </c>
      <c r="C348" s="62" t="s">
        <v>336</v>
      </c>
      <c r="D348" s="62" t="s">
        <v>554</v>
      </c>
      <c r="E348" s="63" t="s">
        <v>555</v>
      </c>
      <c r="F348" s="62" t="s">
        <v>417</v>
      </c>
      <c r="G348" s="62" t="s">
        <v>169</v>
      </c>
      <c r="H348" s="62" t="s">
        <v>10</v>
      </c>
      <c r="I348" s="62" t="s">
        <v>137</v>
      </c>
      <c r="J348" s="62"/>
      <c r="K348" s="64">
        <v>10.199999999999999</v>
      </c>
      <c r="L348" s="64">
        <f>K348*VLOOKUP(H348,dagsoorttabel1,2,FALSE)</f>
        <v>20.399999999999999</v>
      </c>
      <c r="M348" s="65">
        <f>prodnorm24</f>
        <v>0</v>
      </c>
      <c r="N348" s="66">
        <f>dagwerk24</f>
        <v>0</v>
      </c>
      <c r="O348" s="62" t="s">
        <v>40</v>
      </c>
      <c r="P348" s="67">
        <f>uurtarief24</f>
        <v>0</v>
      </c>
      <c r="Q348" s="64" t="e">
        <f>IF(ISBLANK(M348),0,L348/M348)</f>
        <v>#DIV/0!</v>
      </c>
      <c r="R348" s="64" t="e">
        <f>IF(ISBLANK(M348),0,Q348*N348)</f>
        <v>#DIV/0!</v>
      </c>
      <c r="S348" s="67" t="e">
        <f>P348*Q348</f>
        <v>#DIV/0!</v>
      </c>
      <c r="T348" s="64" t="e">
        <f>Q348*dagenperjaar1</f>
        <v>#DIV/0!</v>
      </c>
      <c r="U348" s="68" t="e">
        <f>T348*P348</f>
        <v>#DIV/0!</v>
      </c>
    </row>
    <row r="349" spans="1:21" x14ac:dyDescent="0.2">
      <c r="A349" s="61" t="s">
        <v>396</v>
      </c>
      <c r="B349" s="62" t="s">
        <v>201</v>
      </c>
      <c r="C349" s="62" t="s">
        <v>336</v>
      </c>
      <c r="D349" s="62" t="s">
        <v>556</v>
      </c>
      <c r="E349" s="63" t="s">
        <v>204</v>
      </c>
      <c r="F349" s="62" t="s">
        <v>212</v>
      </c>
      <c r="G349" s="62" t="s">
        <v>171</v>
      </c>
      <c r="H349" s="62" t="s">
        <v>13</v>
      </c>
      <c r="I349" s="62" t="s">
        <v>137</v>
      </c>
      <c r="J349" s="62"/>
      <c r="K349" s="64">
        <v>10</v>
      </c>
      <c r="L349" s="64">
        <f>K349*VLOOKUP(H349,dagsoorttabel1,2,FALSE)</f>
        <v>10</v>
      </c>
      <c r="M349" s="65">
        <f>prodnorm26</f>
        <v>0</v>
      </c>
      <c r="N349" s="66">
        <f>dagwerk26</f>
        <v>0</v>
      </c>
      <c r="O349" s="62" t="s">
        <v>40</v>
      </c>
      <c r="P349" s="67">
        <f>uurtarief26</f>
        <v>0</v>
      </c>
      <c r="Q349" s="64" t="e">
        <f>IF(ISBLANK(M349),0,L349/M349)</f>
        <v>#DIV/0!</v>
      </c>
      <c r="R349" s="64" t="e">
        <f>IF(ISBLANK(M349),0,Q349*N349)</f>
        <v>#DIV/0!</v>
      </c>
      <c r="S349" s="67" t="e">
        <f>P349*Q349</f>
        <v>#DIV/0!</v>
      </c>
      <c r="T349" s="64" t="e">
        <f>Q349*dagenperjaar1</f>
        <v>#DIV/0!</v>
      </c>
      <c r="U349" s="68" t="e">
        <f>T349*P349</f>
        <v>#DIV/0!</v>
      </c>
    </row>
    <row r="350" spans="1:21" x14ac:dyDescent="0.2">
      <c r="A350" s="61" t="s">
        <v>396</v>
      </c>
      <c r="B350" s="62" t="s">
        <v>201</v>
      </c>
      <c r="C350" s="62" t="s">
        <v>336</v>
      </c>
      <c r="D350" s="62" t="s">
        <v>556</v>
      </c>
      <c r="E350" s="63" t="s">
        <v>204</v>
      </c>
      <c r="F350" s="62" t="s">
        <v>212</v>
      </c>
      <c r="G350" s="62" t="s">
        <v>177</v>
      </c>
      <c r="H350" s="62" t="s">
        <v>27</v>
      </c>
      <c r="I350" s="62" t="s">
        <v>137</v>
      </c>
      <c r="J350" s="62"/>
      <c r="K350" s="64">
        <v>10</v>
      </c>
      <c r="L350" s="64">
        <f>K350*VLOOKUP(H350,dagsoorttabel1,2,FALSE)</f>
        <v>0.05</v>
      </c>
      <c r="M350" s="65">
        <f>prodnorm30</f>
        <v>0</v>
      </c>
      <c r="N350" s="66">
        <f>dagwerk30</f>
        <v>0</v>
      </c>
      <c r="O350" s="62" t="s">
        <v>40</v>
      </c>
      <c r="P350" s="67">
        <f>uurtarief30</f>
        <v>0</v>
      </c>
      <c r="Q350" s="64" t="e">
        <f>IF(ISBLANK(M350),0,L350/M350)</f>
        <v>#DIV/0!</v>
      </c>
      <c r="R350" s="64" t="e">
        <f>IF(ISBLANK(M350),0,Q350*N350)</f>
        <v>#DIV/0!</v>
      </c>
      <c r="S350" s="67" t="e">
        <f>P350*Q350</f>
        <v>#DIV/0!</v>
      </c>
      <c r="T350" s="64" t="e">
        <f>Q350*dagenperjaar1</f>
        <v>#DIV/0!</v>
      </c>
      <c r="U350" s="68" t="e">
        <f>T350*P350</f>
        <v>#DIV/0!</v>
      </c>
    </row>
    <row r="351" spans="1:21" x14ac:dyDescent="0.2">
      <c r="A351" s="61" t="s">
        <v>396</v>
      </c>
      <c r="B351" s="62" t="s">
        <v>201</v>
      </c>
      <c r="C351" s="62" t="s">
        <v>336</v>
      </c>
      <c r="D351" s="62" t="s">
        <v>557</v>
      </c>
      <c r="E351" s="63" t="s">
        <v>276</v>
      </c>
      <c r="F351" s="62" t="s">
        <v>212</v>
      </c>
      <c r="G351" s="62" t="s">
        <v>173</v>
      </c>
      <c r="H351" s="62" t="s">
        <v>13</v>
      </c>
      <c r="I351" s="62" t="s">
        <v>137</v>
      </c>
      <c r="J351" s="62"/>
      <c r="K351" s="64">
        <v>136</v>
      </c>
      <c r="L351" s="64">
        <f>K351*VLOOKUP(H351,dagsoorttabel1,2,FALSE)</f>
        <v>136</v>
      </c>
      <c r="M351" s="65">
        <f>prodnorm28</f>
        <v>0</v>
      </c>
      <c r="N351" s="66">
        <f>dagwerk28</f>
        <v>0</v>
      </c>
      <c r="O351" s="62" t="s">
        <v>40</v>
      </c>
      <c r="P351" s="67">
        <f>uurtarief28</f>
        <v>0</v>
      </c>
      <c r="Q351" s="64" t="e">
        <f>IF(ISBLANK(M351),0,L351/M351)</f>
        <v>#DIV/0!</v>
      </c>
      <c r="R351" s="64" t="e">
        <f>IF(ISBLANK(M351),0,Q351*N351)</f>
        <v>#DIV/0!</v>
      </c>
      <c r="S351" s="67" t="e">
        <f>P351*Q351</f>
        <v>#DIV/0!</v>
      </c>
      <c r="T351" s="64" t="e">
        <f>Q351*dagenperjaar1</f>
        <v>#DIV/0!</v>
      </c>
      <c r="U351" s="68" t="e">
        <f>T351*P351</f>
        <v>#DIV/0!</v>
      </c>
    </row>
    <row r="352" spans="1:21" x14ac:dyDescent="0.2">
      <c r="A352" s="61" t="s">
        <v>396</v>
      </c>
      <c r="B352" s="62" t="s">
        <v>201</v>
      </c>
      <c r="C352" s="62" t="s">
        <v>336</v>
      </c>
      <c r="D352" s="62" t="s">
        <v>557</v>
      </c>
      <c r="E352" s="63" t="s">
        <v>276</v>
      </c>
      <c r="F352" s="62" t="s">
        <v>212</v>
      </c>
      <c r="G352" s="62" t="s">
        <v>177</v>
      </c>
      <c r="H352" s="62" t="s">
        <v>27</v>
      </c>
      <c r="I352" s="62" t="s">
        <v>137</v>
      </c>
      <c r="J352" s="62"/>
      <c r="K352" s="64">
        <v>136</v>
      </c>
      <c r="L352" s="64">
        <f>K352*VLOOKUP(H352,dagsoorttabel1,2,FALSE)</f>
        <v>0.68</v>
      </c>
      <c r="M352" s="65">
        <f>prodnorm30</f>
        <v>0</v>
      </c>
      <c r="N352" s="66">
        <f>dagwerk30</f>
        <v>0</v>
      </c>
      <c r="O352" s="62" t="s">
        <v>40</v>
      </c>
      <c r="P352" s="67">
        <f>uurtarief30</f>
        <v>0</v>
      </c>
      <c r="Q352" s="64" t="e">
        <f>IF(ISBLANK(M352),0,L352/M352)</f>
        <v>#DIV/0!</v>
      </c>
      <c r="R352" s="64" t="e">
        <f>IF(ISBLANK(M352),0,Q352*N352)</f>
        <v>#DIV/0!</v>
      </c>
      <c r="S352" s="67" t="e">
        <f>P352*Q352</f>
        <v>#DIV/0!</v>
      </c>
      <c r="T352" s="64" t="e">
        <f>Q352*dagenperjaar1</f>
        <v>#DIV/0!</v>
      </c>
      <c r="U352" s="68" t="e">
        <f>T352*P352</f>
        <v>#DIV/0!</v>
      </c>
    </row>
    <row r="353" spans="1:21" x14ac:dyDescent="0.2">
      <c r="A353" s="61" t="s">
        <v>396</v>
      </c>
      <c r="B353" s="62" t="s">
        <v>201</v>
      </c>
      <c r="C353" s="62" t="s">
        <v>336</v>
      </c>
      <c r="D353" s="62" t="s">
        <v>558</v>
      </c>
      <c r="E353" s="63" t="s">
        <v>204</v>
      </c>
      <c r="F353" s="62" t="s">
        <v>212</v>
      </c>
      <c r="G353" s="62" t="s">
        <v>171</v>
      </c>
      <c r="H353" s="62" t="s">
        <v>13</v>
      </c>
      <c r="I353" s="62" t="s">
        <v>137</v>
      </c>
      <c r="J353" s="62"/>
      <c r="K353" s="64">
        <v>12</v>
      </c>
      <c r="L353" s="64">
        <f>K353*VLOOKUP(H353,dagsoorttabel1,2,FALSE)</f>
        <v>12</v>
      </c>
      <c r="M353" s="65">
        <f>prodnorm26</f>
        <v>0</v>
      </c>
      <c r="N353" s="66">
        <f>dagwerk26</f>
        <v>0</v>
      </c>
      <c r="O353" s="62" t="s">
        <v>40</v>
      </c>
      <c r="P353" s="67">
        <f>uurtarief26</f>
        <v>0</v>
      </c>
      <c r="Q353" s="64" t="e">
        <f>IF(ISBLANK(M353),0,L353/M353)</f>
        <v>#DIV/0!</v>
      </c>
      <c r="R353" s="64" t="e">
        <f>IF(ISBLANK(M353),0,Q353*N353)</f>
        <v>#DIV/0!</v>
      </c>
      <c r="S353" s="67" t="e">
        <f>P353*Q353</f>
        <v>#DIV/0!</v>
      </c>
      <c r="T353" s="64" t="e">
        <f>Q353*dagenperjaar1</f>
        <v>#DIV/0!</v>
      </c>
      <c r="U353" s="68" t="e">
        <f>T353*P353</f>
        <v>#DIV/0!</v>
      </c>
    </row>
    <row r="354" spans="1:21" x14ac:dyDescent="0.2">
      <c r="A354" s="61" t="s">
        <v>396</v>
      </c>
      <c r="B354" s="62" t="s">
        <v>201</v>
      </c>
      <c r="C354" s="62" t="s">
        <v>336</v>
      </c>
      <c r="D354" s="62" t="s">
        <v>558</v>
      </c>
      <c r="E354" s="63" t="s">
        <v>204</v>
      </c>
      <c r="F354" s="62" t="s">
        <v>212</v>
      </c>
      <c r="G354" s="62" t="s">
        <v>177</v>
      </c>
      <c r="H354" s="62" t="s">
        <v>27</v>
      </c>
      <c r="I354" s="62" t="s">
        <v>137</v>
      </c>
      <c r="J354" s="62"/>
      <c r="K354" s="64">
        <v>12</v>
      </c>
      <c r="L354" s="64">
        <f>K354*VLOOKUP(H354,dagsoorttabel1,2,FALSE)</f>
        <v>0.06</v>
      </c>
      <c r="M354" s="65">
        <f>prodnorm30</f>
        <v>0</v>
      </c>
      <c r="N354" s="66">
        <f>dagwerk30</f>
        <v>0</v>
      </c>
      <c r="O354" s="62" t="s">
        <v>40</v>
      </c>
      <c r="P354" s="67">
        <f>uurtarief30</f>
        <v>0</v>
      </c>
      <c r="Q354" s="64" t="e">
        <f>IF(ISBLANK(M354),0,L354/M354)</f>
        <v>#DIV/0!</v>
      </c>
      <c r="R354" s="64" t="e">
        <f>IF(ISBLANK(M354),0,Q354*N354)</f>
        <v>#DIV/0!</v>
      </c>
      <c r="S354" s="67" t="e">
        <f>P354*Q354</f>
        <v>#DIV/0!</v>
      </c>
      <c r="T354" s="64" t="e">
        <f>Q354*dagenperjaar1</f>
        <v>#DIV/0!</v>
      </c>
      <c r="U354" s="68" t="e">
        <f>T354*P354</f>
        <v>#DIV/0!</v>
      </c>
    </row>
    <row r="355" spans="1:21" x14ac:dyDescent="0.2">
      <c r="A355" s="61" t="s">
        <v>396</v>
      </c>
      <c r="B355" s="62" t="s">
        <v>201</v>
      </c>
      <c r="C355" s="62" t="s">
        <v>336</v>
      </c>
      <c r="D355" s="62" t="s">
        <v>559</v>
      </c>
      <c r="E355" s="63" t="s">
        <v>276</v>
      </c>
      <c r="F355" s="62" t="s">
        <v>212</v>
      </c>
      <c r="G355" s="62" t="s">
        <v>173</v>
      </c>
      <c r="H355" s="62" t="s">
        <v>13</v>
      </c>
      <c r="I355" s="62" t="s">
        <v>137</v>
      </c>
      <c r="J355" s="62"/>
      <c r="K355" s="64">
        <v>46</v>
      </c>
      <c r="L355" s="64">
        <f>K355*VLOOKUP(H355,dagsoorttabel1,2,FALSE)</f>
        <v>46</v>
      </c>
      <c r="M355" s="65">
        <f>prodnorm28</f>
        <v>0</v>
      </c>
      <c r="N355" s="66">
        <f>dagwerk28</f>
        <v>0</v>
      </c>
      <c r="O355" s="62" t="s">
        <v>40</v>
      </c>
      <c r="P355" s="67">
        <f>uurtarief28</f>
        <v>0</v>
      </c>
      <c r="Q355" s="64" t="e">
        <f>IF(ISBLANK(M355),0,L355/M355)</f>
        <v>#DIV/0!</v>
      </c>
      <c r="R355" s="64" t="e">
        <f>IF(ISBLANK(M355),0,Q355*N355)</f>
        <v>#DIV/0!</v>
      </c>
      <c r="S355" s="67" t="e">
        <f>P355*Q355</f>
        <v>#DIV/0!</v>
      </c>
      <c r="T355" s="64" t="e">
        <f>Q355*dagenperjaar1</f>
        <v>#DIV/0!</v>
      </c>
      <c r="U355" s="68" t="e">
        <f>T355*P355</f>
        <v>#DIV/0!</v>
      </c>
    </row>
    <row r="356" spans="1:21" x14ac:dyDescent="0.2">
      <c r="A356" s="61" t="s">
        <v>396</v>
      </c>
      <c r="B356" s="62" t="s">
        <v>201</v>
      </c>
      <c r="C356" s="62" t="s">
        <v>336</v>
      </c>
      <c r="D356" s="62" t="s">
        <v>559</v>
      </c>
      <c r="E356" s="63" t="s">
        <v>276</v>
      </c>
      <c r="F356" s="62" t="s">
        <v>212</v>
      </c>
      <c r="G356" s="62" t="s">
        <v>177</v>
      </c>
      <c r="H356" s="62" t="s">
        <v>27</v>
      </c>
      <c r="I356" s="62" t="s">
        <v>137</v>
      </c>
      <c r="J356" s="62"/>
      <c r="K356" s="64">
        <v>46</v>
      </c>
      <c r="L356" s="64">
        <f>K356*VLOOKUP(H356,dagsoorttabel1,2,FALSE)</f>
        <v>0.23</v>
      </c>
      <c r="M356" s="65">
        <f>prodnorm30</f>
        <v>0</v>
      </c>
      <c r="N356" s="66">
        <f>dagwerk30</f>
        <v>0</v>
      </c>
      <c r="O356" s="62" t="s">
        <v>40</v>
      </c>
      <c r="P356" s="67">
        <f>uurtarief30</f>
        <v>0</v>
      </c>
      <c r="Q356" s="64" t="e">
        <f>IF(ISBLANK(M356),0,L356/M356)</f>
        <v>#DIV/0!</v>
      </c>
      <c r="R356" s="64" t="e">
        <f>IF(ISBLANK(M356),0,Q356*N356)</f>
        <v>#DIV/0!</v>
      </c>
      <c r="S356" s="67" t="e">
        <f>P356*Q356</f>
        <v>#DIV/0!</v>
      </c>
      <c r="T356" s="64" t="e">
        <f>Q356*dagenperjaar1</f>
        <v>#DIV/0!</v>
      </c>
      <c r="U356" s="68" t="e">
        <f>T356*P356</f>
        <v>#DIV/0!</v>
      </c>
    </row>
    <row r="357" spans="1:21" x14ac:dyDescent="0.2">
      <c r="A357" s="61" t="s">
        <v>396</v>
      </c>
      <c r="B357" s="62" t="s">
        <v>201</v>
      </c>
      <c r="C357" s="62" t="s">
        <v>336</v>
      </c>
      <c r="D357" s="62" t="s">
        <v>560</v>
      </c>
      <c r="E357" s="63" t="s">
        <v>204</v>
      </c>
      <c r="F357" s="62" t="s">
        <v>212</v>
      </c>
      <c r="G357" s="62" t="s">
        <v>171</v>
      </c>
      <c r="H357" s="62" t="s">
        <v>13</v>
      </c>
      <c r="I357" s="62" t="s">
        <v>137</v>
      </c>
      <c r="J357" s="62"/>
      <c r="K357" s="64">
        <v>10</v>
      </c>
      <c r="L357" s="64">
        <f>K357*VLOOKUP(H357,dagsoorttabel1,2,FALSE)</f>
        <v>10</v>
      </c>
      <c r="M357" s="65">
        <f>prodnorm26</f>
        <v>0</v>
      </c>
      <c r="N357" s="66">
        <f>dagwerk26</f>
        <v>0</v>
      </c>
      <c r="O357" s="62" t="s">
        <v>40</v>
      </c>
      <c r="P357" s="67">
        <f>uurtarief26</f>
        <v>0</v>
      </c>
      <c r="Q357" s="64" t="e">
        <f>IF(ISBLANK(M357),0,L357/M357)</f>
        <v>#DIV/0!</v>
      </c>
      <c r="R357" s="64" t="e">
        <f>IF(ISBLANK(M357),0,Q357*N357)</f>
        <v>#DIV/0!</v>
      </c>
      <c r="S357" s="67" t="e">
        <f>P357*Q357</f>
        <v>#DIV/0!</v>
      </c>
      <c r="T357" s="64" t="e">
        <f>Q357*dagenperjaar1</f>
        <v>#DIV/0!</v>
      </c>
      <c r="U357" s="68" t="e">
        <f>T357*P357</f>
        <v>#DIV/0!</v>
      </c>
    </row>
    <row r="358" spans="1:21" x14ac:dyDescent="0.2">
      <c r="A358" s="61" t="s">
        <v>396</v>
      </c>
      <c r="B358" s="62" t="s">
        <v>201</v>
      </c>
      <c r="C358" s="62" t="s">
        <v>336</v>
      </c>
      <c r="D358" s="62" t="s">
        <v>560</v>
      </c>
      <c r="E358" s="63" t="s">
        <v>204</v>
      </c>
      <c r="F358" s="62" t="s">
        <v>212</v>
      </c>
      <c r="G358" s="62" t="s">
        <v>177</v>
      </c>
      <c r="H358" s="62" t="s">
        <v>27</v>
      </c>
      <c r="I358" s="62" t="s">
        <v>137</v>
      </c>
      <c r="J358" s="62"/>
      <c r="K358" s="64">
        <v>10</v>
      </c>
      <c r="L358" s="64">
        <f>K358*VLOOKUP(H358,dagsoorttabel1,2,FALSE)</f>
        <v>0.05</v>
      </c>
      <c r="M358" s="65">
        <f>prodnorm30</f>
        <v>0</v>
      </c>
      <c r="N358" s="66">
        <f>dagwerk30</f>
        <v>0</v>
      </c>
      <c r="O358" s="62" t="s">
        <v>40</v>
      </c>
      <c r="P358" s="67">
        <f>uurtarief30</f>
        <v>0</v>
      </c>
      <c r="Q358" s="64" t="e">
        <f>IF(ISBLANK(M358),0,L358/M358)</f>
        <v>#DIV/0!</v>
      </c>
      <c r="R358" s="64" t="e">
        <f>IF(ISBLANK(M358),0,Q358*N358)</f>
        <v>#DIV/0!</v>
      </c>
      <c r="S358" s="67" t="e">
        <f>P358*Q358</f>
        <v>#DIV/0!</v>
      </c>
      <c r="T358" s="64" t="e">
        <f>Q358*dagenperjaar1</f>
        <v>#DIV/0!</v>
      </c>
      <c r="U358" s="68" t="e">
        <f>T358*P358</f>
        <v>#DIV/0!</v>
      </c>
    </row>
    <row r="359" spans="1:21" x14ac:dyDescent="0.2">
      <c r="A359" s="61" t="s">
        <v>396</v>
      </c>
      <c r="B359" s="62" t="s">
        <v>201</v>
      </c>
      <c r="C359" s="62" t="s">
        <v>336</v>
      </c>
      <c r="D359" s="62" t="s">
        <v>561</v>
      </c>
      <c r="E359" s="63" t="s">
        <v>562</v>
      </c>
      <c r="F359" s="62" t="s">
        <v>212</v>
      </c>
      <c r="G359" s="62" t="s">
        <v>153</v>
      </c>
      <c r="H359" s="62" t="s">
        <v>13</v>
      </c>
      <c r="I359" s="62" t="s">
        <v>137</v>
      </c>
      <c r="J359" s="62"/>
      <c r="K359" s="64">
        <v>29</v>
      </c>
      <c r="L359" s="64">
        <f>K359*VLOOKUP(H359,dagsoorttabel1,2,FALSE)</f>
        <v>29</v>
      </c>
      <c r="M359" s="65">
        <f>prodnorm15</f>
        <v>0</v>
      </c>
      <c r="N359" s="66">
        <f>dagwerk15</f>
        <v>0</v>
      </c>
      <c r="O359" s="62" t="s">
        <v>40</v>
      </c>
      <c r="P359" s="67">
        <f>uurtarief15</f>
        <v>0</v>
      </c>
      <c r="Q359" s="64" t="e">
        <f>IF(ISBLANK(M359),0,L359/M359)</f>
        <v>#DIV/0!</v>
      </c>
      <c r="R359" s="64" t="e">
        <f>IF(ISBLANK(M359),0,Q359*N359)</f>
        <v>#DIV/0!</v>
      </c>
      <c r="S359" s="67" t="e">
        <f>P359*Q359</f>
        <v>#DIV/0!</v>
      </c>
      <c r="T359" s="64" t="e">
        <f>Q359*dagenperjaar1</f>
        <v>#DIV/0!</v>
      </c>
      <c r="U359" s="68" t="e">
        <f>T359*P359</f>
        <v>#DIV/0!</v>
      </c>
    </row>
    <row r="360" spans="1:21" x14ac:dyDescent="0.2">
      <c r="A360" s="61" t="s">
        <v>396</v>
      </c>
      <c r="B360" s="62" t="s">
        <v>201</v>
      </c>
      <c r="C360" s="62" t="s">
        <v>336</v>
      </c>
      <c r="D360" s="62" t="s">
        <v>561</v>
      </c>
      <c r="E360" s="63" t="s">
        <v>562</v>
      </c>
      <c r="F360" s="62" t="s">
        <v>212</v>
      </c>
      <c r="G360" s="62" t="s">
        <v>177</v>
      </c>
      <c r="H360" s="62" t="s">
        <v>27</v>
      </c>
      <c r="I360" s="62" t="s">
        <v>137</v>
      </c>
      <c r="J360" s="62"/>
      <c r="K360" s="64">
        <v>29</v>
      </c>
      <c r="L360" s="64">
        <f>K360*VLOOKUP(H360,dagsoorttabel1,2,FALSE)</f>
        <v>0.14499999999999999</v>
      </c>
      <c r="M360" s="65">
        <f>prodnorm30</f>
        <v>0</v>
      </c>
      <c r="N360" s="66">
        <f>dagwerk30</f>
        <v>0</v>
      </c>
      <c r="O360" s="62" t="s">
        <v>40</v>
      </c>
      <c r="P360" s="67">
        <f>uurtarief30</f>
        <v>0</v>
      </c>
      <c r="Q360" s="64" t="e">
        <f>IF(ISBLANK(M360),0,L360/M360)</f>
        <v>#DIV/0!</v>
      </c>
      <c r="R360" s="64" t="e">
        <f>IF(ISBLANK(M360),0,Q360*N360)</f>
        <v>#DIV/0!</v>
      </c>
      <c r="S360" s="67" t="e">
        <f>P360*Q360</f>
        <v>#DIV/0!</v>
      </c>
      <c r="T360" s="64" t="e">
        <f>Q360*dagenperjaar1</f>
        <v>#DIV/0!</v>
      </c>
      <c r="U360" s="68" t="e">
        <f>T360*P360</f>
        <v>#DIV/0!</v>
      </c>
    </row>
    <row r="361" spans="1:21" x14ac:dyDescent="0.2">
      <c r="A361" s="61" t="s">
        <v>396</v>
      </c>
      <c r="B361" s="62" t="s">
        <v>201</v>
      </c>
      <c r="C361" s="62" t="s">
        <v>336</v>
      </c>
      <c r="D361" s="62" t="s">
        <v>563</v>
      </c>
      <c r="E361" s="63" t="s">
        <v>276</v>
      </c>
      <c r="F361" s="62" t="s">
        <v>212</v>
      </c>
      <c r="G361" s="62" t="s">
        <v>173</v>
      </c>
      <c r="H361" s="62" t="s">
        <v>13</v>
      </c>
      <c r="I361" s="62" t="s">
        <v>137</v>
      </c>
      <c r="J361" s="62"/>
      <c r="K361" s="64">
        <v>6.1</v>
      </c>
      <c r="L361" s="64">
        <f>K361*VLOOKUP(H361,dagsoorttabel1,2,FALSE)</f>
        <v>6.1</v>
      </c>
      <c r="M361" s="65">
        <f>prodnorm28</f>
        <v>0</v>
      </c>
      <c r="N361" s="66">
        <f>dagwerk28</f>
        <v>0</v>
      </c>
      <c r="O361" s="62" t="s">
        <v>40</v>
      </c>
      <c r="P361" s="67">
        <f>uurtarief28</f>
        <v>0</v>
      </c>
      <c r="Q361" s="64" t="e">
        <f>IF(ISBLANK(M361),0,L361/M361)</f>
        <v>#DIV/0!</v>
      </c>
      <c r="R361" s="64" t="e">
        <f>IF(ISBLANK(M361),0,Q361*N361)</f>
        <v>#DIV/0!</v>
      </c>
      <c r="S361" s="67" t="e">
        <f>P361*Q361</f>
        <v>#DIV/0!</v>
      </c>
      <c r="T361" s="64" t="e">
        <f>Q361*dagenperjaar1</f>
        <v>#DIV/0!</v>
      </c>
      <c r="U361" s="68" t="e">
        <f>T361*P361</f>
        <v>#DIV/0!</v>
      </c>
    </row>
    <row r="362" spans="1:21" x14ac:dyDescent="0.2">
      <c r="A362" s="61" t="s">
        <v>396</v>
      </c>
      <c r="B362" s="62" t="s">
        <v>201</v>
      </c>
      <c r="C362" s="62" t="s">
        <v>336</v>
      </c>
      <c r="D362" s="62" t="s">
        <v>563</v>
      </c>
      <c r="E362" s="63" t="s">
        <v>276</v>
      </c>
      <c r="F362" s="62" t="s">
        <v>212</v>
      </c>
      <c r="G362" s="62" t="s">
        <v>177</v>
      </c>
      <c r="H362" s="62" t="s">
        <v>27</v>
      </c>
      <c r="I362" s="62" t="s">
        <v>137</v>
      </c>
      <c r="J362" s="62"/>
      <c r="K362" s="64">
        <v>6.1</v>
      </c>
      <c r="L362" s="64">
        <f>K362*VLOOKUP(H362,dagsoorttabel1,2,FALSE)</f>
        <v>3.0499999999999999E-2</v>
      </c>
      <c r="M362" s="65">
        <f>prodnorm30</f>
        <v>0</v>
      </c>
      <c r="N362" s="66">
        <f>dagwerk30</f>
        <v>0</v>
      </c>
      <c r="O362" s="62" t="s">
        <v>40</v>
      </c>
      <c r="P362" s="67">
        <f>uurtarief30</f>
        <v>0</v>
      </c>
      <c r="Q362" s="64" t="e">
        <f>IF(ISBLANK(M362),0,L362/M362)</f>
        <v>#DIV/0!</v>
      </c>
      <c r="R362" s="64" t="e">
        <f>IF(ISBLANK(M362),0,Q362*N362)</f>
        <v>#DIV/0!</v>
      </c>
      <c r="S362" s="67" t="e">
        <f>P362*Q362</f>
        <v>#DIV/0!</v>
      </c>
      <c r="T362" s="64" t="e">
        <f>Q362*dagenperjaar1</f>
        <v>#DIV/0!</v>
      </c>
      <c r="U362" s="68" t="e">
        <f>T362*P362</f>
        <v>#DIV/0!</v>
      </c>
    </row>
    <row r="363" spans="1:21" x14ac:dyDescent="0.2">
      <c r="A363" s="61" t="s">
        <v>396</v>
      </c>
      <c r="B363" s="62" t="s">
        <v>201</v>
      </c>
      <c r="C363" s="62" t="s">
        <v>365</v>
      </c>
      <c r="D363" s="62" t="s">
        <v>201</v>
      </c>
      <c r="E363" s="63" t="s">
        <v>564</v>
      </c>
      <c r="F363" s="62" t="s">
        <v>201</v>
      </c>
      <c r="G363" s="62" t="s">
        <v>181</v>
      </c>
      <c r="H363" s="62" t="s">
        <v>15</v>
      </c>
      <c r="I363" s="62" t="s">
        <v>182</v>
      </c>
      <c r="J363" s="62"/>
      <c r="K363" s="64">
        <v>1</v>
      </c>
      <c r="L363" s="64">
        <f>K363*VLOOKUP(H363,dagsoorttabel1,2,FALSE)</f>
        <v>0.61499999999999999</v>
      </c>
      <c r="M363" s="65">
        <f>prodnorm2</f>
        <v>0</v>
      </c>
      <c r="N363" s="66">
        <f>dagwerk2</f>
        <v>0</v>
      </c>
      <c r="O363" s="62" t="s">
        <v>184</v>
      </c>
      <c r="P363" s="67">
        <f>uurtarief2</f>
        <v>0</v>
      </c>
      <c r="Q363" s="64">
        <f>L363*M363/60</f>
        <v>0</v>
      </c>
      <c r="R363" s="64">
        <f>IF(ISBLANK(M363),0,Q363*N363)</f>
        <v>0</v>
      </c>
      <c r="S363" s="67">
        <f>P363*Q363</f>
        <v>0</v>
      </c>
      <c r="T363" s="64">
        <f>Q363*dagenperjaar1</f>
        <v>0</v>
      </c>
      <c r="U363" s="68">
        <f>T363*P363</f>
        <v>0</v>
      </c>
    </row>
    <row r="364" spans="1:21" x14ac:dyDescent="0.2">
      <c r="A364" s="69" t="s">
        <v>396</v>
      </c>
      <c r="B364" s="70" t="s">
        <v>565</v>
      </c>
      <c r="C364" s="70" t="s">
        <v>209</v>
      </c>
      <c r="D364" s="70" t="s">
        <v>566</v>
      </c>
      <c r="E364" s="71" t="s">
        <v>567</v>
      </c>
      <c r="F364" s="70" t="s">
        <v>233</v>
      </c>
      <c r="G364" s="70" t="s">
        <v>153</v>
      </c>
      <c r="H364" s="70" t="s">
        <v>13</v>
      </c>
      <c r="I364" s="70" t="s">
        <v>137</v>
      </c>
      <c r="J364" s="70"/>
      <c r="K364" s="72">
        <v>56.46</v>
      </c>
      <c r="L364" s="72">
        <f>K364*VLOOKUP(H364,dagsoorttabel1,2,FALSE)</f>
        <v>56.46</v>
      </c>
      <c r="M364" s="73">
        <f>prodnorm15</f>
        <v>0</v>
      </c>
      <c r="N364" s="74">
        <f>dagwerk15</f>
        <v>0</v>
      </c>
      <c r="O364" s="70" t="s">
        <v>40</v>
      </c>
      <c r="P364" s="75">
        <f>uurtarief15</f>
        <v>0</v>
      </c>
      <c r="Q364" s="72" t="e">
        <f>IF(ISBLANK(M364),0,L364/M364)</f>
        <v>#DIV/0!</v>
      </c>
      <c r="R364" s="72" t="e">
        <f>IF(ISBLANK(M364),0,Q364*N364)</f>
        <v>#DIV/0!</v>
      </c>
      <c r="S364" s="75" t="e">
        <f>P364*Q364</f>
        <v>#DIV/0!</v>
      </c>
      <c r="T364" s="72" t="e">
        <f>Q364*dagenperjaar1</f>
        <v>#DIV/0!</v>
      </c>
      <c r="U364" s="76" t="e">
        <f>T364*P364</f>
        <v>#DIV/0!</v>
      </c>
    </row>
    <row r="365" spans="1:21" x14ac:dyDescent="0.2">
      <c r="A365" s="43" t="s">
        <v>394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6" t="e">
        <f>IF(_xlfn.SINGLE(object2_urenjaar1)&gt;0,_xlfn.SINGLE(object2_prijsjaar1)/_xlfn.SINGLE(object2_urenjaar1),0)</f>
        <v>#DIV/0!</v>
      </c>
      <c r="Q365" s="45" t="e">
        <f>SUM(Q183:Q364)</f>
        <v>#DIV/0!</v>
      </c>
      <c r="R365" s="45" t="e">
        <f>SUM(R183:R364)</f>
        <v>#DIV/0!</v>
      </c>
      <c r="S365" s="46" t="e">
        <f>SUM(S183:S364)</f>
        <v>#DIV/0!</v>
      </c>
      <c r="T365" s="45" t="e">
        <f>SUM(T183:T364)</f>
        <v>#DIV/0!</v>
      </c>
      <c r="U365" s="46" t="e">
        <f>SUM(U183:U364)</f>
        <v>#DIV/0!</v>
      </c>
    </row>
  </sheetData>
  <pageMargins left="0.7" right="0.7" top="0.75" bottom="0.75" header="0.3" footer="0.3"/>
  <pageSetup paperSize="9" scale="61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42C9-97AA-496C-BFD7-58E6F6DFCFC0}">
  <dimension ref="A1:K35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1" width="12.625" customWidth="1"/>
  </cols>
  <sheetData>
    <row r="1" spans="1:11" x14ac:dyDescent="0.2">
      <c r="A1" s="1" t="s">
        <v>568</v>
      </c>
    </row>
    <row r="3" spans="1:11" x14ac:dyDescent="0.2">
      <c r="A3" s="78" t="s">
        <v>128</v>
      </c>
      <c r="B3" s="78" t="s">
        <v>7</v>
      </c>
      <c r="C3" s="78" t="s">
        <v>569</v>
      </c>
      <c r="D3" s="78" t="s">
        <v>570</v>
      </c>
      <c r="E3" s="78" t="s">
        <v>571</v>
      </c>
      <c r="F3" s="78" t="s">
        <v>572</v>
      </c>
      <c r="G3" s="78" t="s">
        <v>573</v>
      </c>
      <c r="H3" s="78" t="s">
        <v>33</v>
      </c>
      <c r="I3" s="78" t="s">
        <v>574</v>
      </c>
      <c r="J3" s="78" t="s">
        <v>575</v>
      </c>
      <c r="K3" s="78" t="s">
        <v>576</v>
      </c>
    </row>
    <row r="4" spans="1:11" x14ac:dyDescent="0.2">
      <c r="A4" s="79"/>
      <c r="B4" s="79"/>
      <c r="C4" s="79"/>
      <c r="D4" s="79"/>
      <c r="E4" s="79"/>
      <c r="F4" s="79"/>
      <c r="G4" s="79"/>
      <c r="H4" s="79"/>
      <c r="I4" s="79"/>
      <c r="J4" s="80" t="s">
        <v>130</v>
      </c>
      <c r="K4" s="80" t="s">
        <v>130</v>
      </c>
    </row>
    <row r="5" spans="1:11" x14ac:dyDescent="0.2">
      <c r="A5" s="15" t="s">
        <v>136</v>
      </c>
      <c r="B5" s="15" t="s">
        <v>13</v>
      </c>
      <c r="C5" s="15" t="s">
        <v>577</v>
      </c>
      <c r="D5" s="15" t="s">
        <v>137</v>
      </c>
      <c r="E5" s="30">
        <f>VLOOKUP(B5,dagsoorttabel1,2,FALSE)</f>
        <v>1</v>
      </c>
      <c r="F5" s="30">
        <v>1</v>
      </c>
      <c r="G5" s="30">
        <f>IF(prodnorm4&gt;0,1/prodnorm4,0)</f>
        <v>0</v>
      </c>
      <c r="H5" s="32">
        <f>dagwerk4</f>
        <v>0</v>
      </c>
      <c r="I5" s="33">
        <f>uurtarief4</f>
        <v>0</v>
      </c>
      <c r="J5" s="30">
        <v>261.89999999999998</v>
      </c>
      <c r="K5" s="30">
        <v>332.6</v>
      </c>
    </row>
    <row r="6" spans="1:11" x14ac:dyDescent="0.2">
      <c r="A6" s="20" t="s">
        <v>139</v>
      </c>
      <c r="B6" s="20" t="s">
        <v>11</v>
      </c>
      <c r="C6" s="20" t="s">
        <v>577</v>
      </c>
      <c r="D6" s="20" t="s">
        <v>137</v>
      </c>
      <c r="E6" s="34">
        <f>VLOOKUP(B6,dagsoorttabel1,2,FALSE)</f>
        <v>1.0249999999999999</v>
      </c>
      <c r="F6" s="34">
        <v>1</v>
      </c>
      <c r="G6" s="34">
        <f>IF(prodnorm5&gt;0,1/prodnorm5,0)</f>
        <v>0</v>
      </c>
      <c r="H6" s="36">
        <f>dagwerk5</f>
        <v>0</v>
      </c>
      <c r="I6" s="37">
        <f>uurtarief5</f>
        <v>0</v>
      </c>
      <c r="J6" s="34">
        <v>62.1</v>
      </c>
      <c r="K6" s="34">
        <v>83.95</v>
      </c>
    </row>
    <row r="7" spans="1:11" x14ac:dyDescent="0.2">
      <c r="A7" s="20" t="s">
        <v>139</v>
      </c>
      <c r="B7" s="20" t="s">
        <v>19</v>
      </c>
      <c r="C7" s="20" t="s">
        <v>577</v>
      </c>
      <c r="D7" s="20" t="s">
        <v>137</v>
      </c>
      <c r="E7" s="34">
        <f>VLOOKUP(B7,dagsoorttabel1,2,FALSE)</f>
        <v>0.2</v>
      </c>
      <c r="F7" s="34">
        <v>1</v>
      </c>
      <c r="G7" s="34">
        <f>IF(prodnorm6&gt;0,1/prodnorm6,0)</f>
        <v>0</v>
      </c>
      <c r="H7" s="36">
        <f>dagwerk6</f>
        <v>0</v>
      </c>
      <c r="I7" s="37">
        <f>uurtarief6</f>
        <v>0</v>
      </c>
      <c r="J7" s="34">
        <v>0</v>
      </c>
      <c r="K7" s="34">
        <v>15</v>
      </c>
    </row>
    <row r="8" spans="1:11" x14ac:dyDescent="0.2">
      <c r="A8" s="20" t="s">
        <v>141</v>
      </c>
      <c r="B8" s="20" t="s">
        <v>11</v>
      </c>
      <c r="C8" s="20" t="s">
        <v>577</v>
      </c>
      <c r="D8" s="20" t="s">
        <v>137</v>
      </c>
      <c r="E8" s="34">
        <f>VLOOKUP(B8,dagsoorttabel1,2,FALSE)</f>
        <v>1.0249999999999999</v>
      </c>
      <c r="F8" s="34">
        <v>1</v>
      </c>
      <c r="G8" s="34">
        <f>IF(prodnorm7&gt;0,1/prodnorm7,0)</f>
        <v>0</v>
      </c>
      <c r="H8" s="36">
        <f>dagwerk7</f>
        <v>0</v>
      </c>
      <c r="I8" s="37">
        <f>uurtarief7</f>
        <v>0</v>
      </c>
      <c r="J8" s="34">
        <v>194.4</v>
      </c>
      <c r="K8" s="34">
        <v>355.45</v>
      </c>
    </row>
    <row r="9" spans="1:11" x14ac:dyDescent="0.2">
      <c r="A9" s="20" t="s">
        <v>141</v>
      </c>
      <c r="B9" s="20" t="s">
        <v>19</v>
      </c>
      <c r="C9" s="20" t="s">
        <v>577</v>
      </c>
      <c r="D9" s="20" t="s">
        <v>137</v>
      </c>
      <c r="E9" s="34">
        <f>VLOOKUP(B9,dagsoorttabel1,2,FALSE)</f>
        <v>0.2</v>
      </c>
      <c r="F9" s="34">
        <v>1</v>
      </c>
      <c r="G9" s="34">
        <f>IF(prodnorm8&gt;0,1/prodnorm8,0)</f>
        <v>0</v>
      </c>
      <c r="H9" s="36">
        <f>dagwerk8</f>
        <v>0</v>
      </c>
      <c r="I9" s="37">
        <f>uurtarief8</f>
        <v>0</v>
      </c>
      <c r="J9" s="34">
        <v>118.7</v>
      </c>
      <c r="K9" s="34">
        <v>0</v>
      </c>
    </row>
    <row r="10" spans="1:11" x14ac:dyDescent="0.2">
      <c r="A10" s="20" t="s">
        <v>143</v>
      </c>
      <c r="B10" s="20" t="s">
        <v>13</v>
      </c>
      <c r="C10" s="20" t="s">
        <v>577</v>
      </c>
      <c r="D10" s="20" t="s">
        <v>137</v>
      </c>
      <c r="E10" s="34">
        <f>VLOOKUP(B10,dagsoorttabel1,2,FALSE)</f>
        <v>1</v>
      </c>
      <c r="F10" s="34">
        <v>1</v>
      </c>
      <c r="G10" s="34">
        <f>IF(prodnorm9&gt;0,1/prodnorm9,0)</f>
        <v>0</v>
      </c>
      <c r="H10" s="36">
        <f>dagwerk9</f>
        <v>0</v>
      </c>
      <c r="I10" s="37">
        <f>uurtarief9</f>
        <v>0</v>
      </c>
      <c r="J10" s="34">
        <v>32.299999999999997</v>
      </c>
      <c r="K10" s="34">
        <v>0</v>
      </c>
    </row>
    <row r="11" spans="1:11" x14ac:dyDescent="0.2">
      <c r="A11" s="20" t="s">
        <v>145</v>
      </c>
      <c r="B11" s="20" t="s">
        <v>13</v>
      </c>
      <c r="C11" s="20" t="s">
        <v>577</v>
      </c>
      <c r="D11" s="20" t="s">
        <v>137</v>
      </c>
      <c r="E11" s="34">
        <f>VLOOKUP(B11,dagsoorttabel1,2,FALSE)</f>
        <v>1</v>
      </c>
      <c r="F11" s="34">
        <v>1</v>
      </c>
      <c r="G11" s="34">
        <f>IF(prodnorm10&gt;0,1/prodnorm10,0)</f>
        <v>0</v>
      </c>
      <c r="H11" s="36">
        <f>dagwerk10</f>
        <v>0</v>
      </c>
      <c r="I11" s="37">
        <f>uurtarief10</f>
        <v>0</v>
      </c>
      <c r="J11" s="34">
        <v>21.7</v>
      </c>
      <c r="K11" s="34">
        <v>43.8</v>
      </c>
    </row>
    <row r="12" spans="1:11" x14ac:dyDescent="0.2">
      <c r="A12" s="20" t="s">
        <v>147</v>
      </c>
      <c r="B12" s="20" t="s">
        <v>13</v>
      </c>
      <c r="C12" s="20" t="s">
        <v>577</v>
      </c>
      <c r="D12" s="20" t="s">
        <v>137</v>
      </c>
      <c r="E12" s="34">
        <f>VLOOKUP(B12,dagsoorttabel1,2,FALSE)</f>
        <v>1</v>
      </c>
      <c r="F12" s="34">
        <v>1</v>
      </c>
      <c r="G12" s="34">
        <f>IF(prodnorm11&gt;0,1/prodnorm11,0)</f>
        <v>0</v>
      </c>
      <c r="H12" s="36">
        <f>dagwerk11</f>
        <v>0</v>
      </c>
      <c r="I12" s="37">
        <f>uurtarief11</f>
        <v>0</v>
      </c>
      <c r="J12" s="34">
        <v>251.9</v>
      </c>
      <c r="K12" s="34">
        <v>0</v>
      </c>
    </row>
    <row r="13" spans="1:11" x14ac:dyDescent="0.2">
      <c r="A13" s="20" t="s">
        <v>147</v>
      </c>
      <c r="B13" s="20" t="s">
        <v>19</v>
      </c>
      <c r="C13" s="20" t="s">
        <v>577</v>
      </c>
      <c r="D13" s="20" t="s">
        <v>137</v>
      </c>
      <c r="E13" s="34">
        <f>VLOOKUP(B13,dagsoorttabel1,2,FALSE)</f>
        <v>0.2</v>
      </c>
      <c r="F13" s="34">
        <v>1</v>
      </c>
      <c r="G13" s="34">
        <f>IF(prodnorm12&gt;0,1/prodnorm12,0)</f>
        <v>0</v>
      </c>
      <c r="H13" s="36">
        <f>dagwerk12</f>
        <v>0</v>
      </c>
      <c r="I13" s="37">
        <f>uurtarief12</f>
        <v>0</v>
      </c>
      <c r="J13" s="34">
        <v>30.7</v>
      </c>
      <c r="K13" s="34">
        <v>0</v>
      </c>
    </row>
    <row r="14" spans="1:11" x14ac:dyDescent="0.2">
      <c r="A14" s="20" t="s">
        <v>149</v>
      </c>
      <c r="B14" s="20" t="s">
        <v>13</v>
      </c>
      <c r="C14" s="20" t="s">
        <v>577</v>
      </c>
      <c r="D14" s="20" t="s">
        <v>137</v>
      </c>
      <c r="E14" s="34">
        <f>VLOOKUP(B14,dagsoorttabel1,2,FALSE)</f>
        <v>1</v>
      </c>
      <c r="F14" s="34">
        <v>1</v>
      </c>
      <c r="G14" s="34">
        <f>IF(prodnorm13&gt;0,1/prodnorm13,0)</f>
        <v>0</v>
      </c>
      <c r="H14" s="36">
        <f>dagwerk13</f>
        <v>0</v>
      </c>
      <c r="I14" s="37">
        <f>uurtarief13</f>
        <v>0</v>
      </c>
      <c r="J14" s="34">
        <v>1.5</v>
      </c>
      <c r="K14" s="34">
        <v>1.5</v>
      </c>
    </row>
    <row r="15" spans="1:11" x14ac:dyDescent="0.2">
      <c r="A15" s="20" t="s">
        <v>151</v>
      </c>
      <c r="B15" s="20" t="s">
        <v>13</v>
      </c>
      <c r="C15" s="20" t="s">
        <v>577</v>
      </c>
      <c r="D15" s="20" t="s">
        <v>137</v>
      </c>
      <c r="E15" s="34">
        <f>VLOOKUP(B15,dagsoorttabel1,2,FALSE)</f>
        <v>1</v>
      </c>
      <c r="F15" s="34">
        <v>1</v>
      </c>
      <c r="G15" s="34">
        <f>IF(prodnorm14&gt;0,1/prodnorm14,0)</f>
        <v>0</v>
      </c>
      <c r="H15" s="36">
        <f>dagwerk14</f>
        <v>0</v>
      </c>
      <c r="I15" s="37">
        <f>uurtarief14</f>
        <v>0</v>
      </c>
      <c r="J15" s="34">
        <v>36</v>
      </c>
      <c r="K15" s="34">
        <v>0</v>
      </c>
    </row>
    <row r="16" spans="1:11" x14ac:dyDescent="0.2">
      <c r="A16" s="20" t="s">
        <v>153</v>
      </c>
      <c r="B16" s="20" t="s">
        <v>13</v>
      </c>
      <c r="C16" s="20" t="s">
        <v>577</v>
      </c>
      <c r="D16" s="20" t="s">
        <v>137</v>
      </c>
      <c r="E16" s="34">
        <f>VLOOKUP(B16,dagsoorttabel1,2,FALSE)</f>
        <v>1</v>
      </c>
      <c r="F16" s="34">
        <v>1</v>
      </c>
      <c r="G16" s="34">
        <f>IF(prodnorm15&gt;0,1/prodnorm15,0)</f>
        <v>0</v>
      </c>
      <c r="H16" s="36">
        <f>dagwerk15</f>
        <v>0</v>
      </c>
      <c r="I16" s="37">
        <f>uurtarief15</f>
        <v>0</v>
      </c>
      <c r="J16" s="34">
        <v>1544.7000000000003</v>
      </c>
      <c r="K16" s="34">
        <v>1607.8600000000001</v>
      </c>
    </row>
    <row r="17" spans="1:11" x14ac:dyDescent="0.2">
      <c r="A17" s="20" t="s">
        <v>155</v>
      </c>
      <c r="B17" s="20" t="s">
        <v>13</v>
      </c>
      <c r="C17" s="20" t="s">
        <v>577</v>
      </c>
      <c r="D17" s="20" t="s">
        <v>137</v>
      </c>
      <c r="E17" s="34">
        <f>VLOOKUP(B17,dagsoorttabel1,2,FALSE)</f>
        <v>1</v>
      </c>
      <c r="F17" s="34">
        <v>1</v>
      </c>
      <c r="G17" s="34">
        <f>IF(prodnorm16&gt;0,1/prodnorm16,0)</f>
        <v>0</v>
      </c>
      <c r="H17" s="36">
        <f>dagwerk16</f>
        <v>0</v>
      </c>
      <c r="I17" s="37">
        <f>uurtarief16</f>
        <v>0</v>
      </c>
      <c r="J17" s="34">
        <v>33.9</v>
      </c>
      <c r="K17" s="34">
        <v>0</v>
      </c>
    </row>
    <row r="18" spans="1:11" x14ac:dyDescent="0.2">
      <c r="A18" s="20" t="s">
        <v>157</v>
      </c>
      <c r="B18" s="20" t="s">
        <v>13</v>
      </c>
      <c r="C18" s="20" t="s">
        <v>577</v>
      </c>
      <c r="D18" s="20" t="s">
        <v>137</v>
      </c>
      <c r="E18" s="34">
        <f>VLOOKUP(B18,dagsoorttabel1,2,FALSE)</f>
        <v>1</v>
      </c>
      <c r="F18" s="34">
        <v>1</v>
      </c>
      <c r="G18" s="34">
        <f>IF(prodnorm17&gt;0,1/prodnorm17,0)</f>
        <v>0</v>
      </c>
      <c r="H18" s="36">
        <f>dagwerk17</f>
        <v>0</v>
      </c>
      <c r="I18" s="37">
        <f>uurtarief17</f>
        <v>0</v>
      </c>
      <c r="J18" s="34">
        <v>212</v>
      </c>
      <c r="K18" s="34">
        <v>101.1</v>
      </c>
    </row>
    <row r="19" spans="1:11" x14ac:dyDescent="0.2">
      <c r="A19" s="20" t="s">
        <v>159</v>
      </c>
      <c r="B19" s="20" t="s">
        <v>13</v>
      </c>
      <c r="C19" s="20" t="s">
        <v>577</v>
      </c>
      <c r="D19" s="20" t="s">
        <v>137</v>
      </c>
      <c r="E19" s="34">
        <f>VLOOKUP(B19,dagsoorttabel1,2,FALSE)</f>
        <v>1</v>
      </c>
      <c r="F19" s="34">
        <v>1</v>
      </c>
      <c r="G19" s="34">
        <f>IF(prodnorm18&gt;0,1/prodnorm18,0)</f>
        <v>0</v>
      </c>
      <c r="H19" s="36">
        <f>dagwerk18</f>
        <v>0</v>
      </c>
      <c r="I19" s="37">
        <f>uurtarief18</f>
        <v>0</v>
      </c>
      <c r="J19" s="34">
        <v>4.8</v>
      </c>
      <c r="K19" s="34">
        <v>78.099999999999994</v>
      </c>
    </row>
    <row r="20" spans="1:11" x14ac:dyDescent="0.2">
      <c r="A20" s="20" t="s">
        <v>161</v>
      </c>
      <c r="B20" s="20" t="s">
        <v>13</v>
      </c>
      <c r="C20" s="20" t="s">
        <v>577</v>
      </c>
      <c r="D20" s="20" t="s">
        <v>137</v>
      </c>
      <c r="E20" s="34">
        <f>VLOOKUP(B20,dagsoorttabel1,2,FALSE)</f>
        <v>1</v>
      </c>
      <c r="F20" s="34">
        <v>1</v>
      </c>
      <c r="G20" s="34">
        <f>IF(prodnorm19&gt;0,1/prodnorm19,0)</f>
        <v>0</v>
      </c>
      <c r="H20" s="36">
        <f>dagwerk19</f>
        <v>0</v>
      </c>
      <c r="I20" s="37">
        <f>uurtarief19</f>
        <v>0</v>
      </c>
      <c r="J20" s="34">
        <v>95</v>
      </c>
      <c r="K20" s="34">
        <v>175</v>
      </c>
    </row>
    <row r="21" spans="1:11" x14ac:dyDescent="0.2">
      <c r="A21" s="20" t="s">
        <v>163</v>
      </c>
      <c r="B21" s="20" t="s">
        <v>13</v>
      </c>
      <c r="C21" s="20" t="s">
        <v>577</v>
      </c>
      <c r="D21" s="20" t="s">
        <v>137</v>
      </c>
      <c r="E21" s="34">
        <f>VLOOKUP(B21,dagsoorttabel1,2,FALSE)</f>
        <v>1</v>
      </c>
      <c r="F21" s="34">
        <v>1</v>
      </c>
      <c r="G21" s="34">
        <f>IF(prodnorm20&gt;0,1/prodnorm20,0)</f>
        <v>0</v>
      </c>
      <c r="H21" s="36">
        <f>dagwerk20</f>
        <v>0</v>
      </c>
      <c r="I21" s="37">
        <f>uurtarief20</f>
        <v>0</v>
      </c>
      <c r="J21" s="34">
        <v>94.7</v>
      </c>
      <c r="K21" s="34">
        <v>0</v>
      </c>
    </row>
    <row r="22" spans="1:11" x14ac:dyDescent="0.2">
      <c r="A22" s="20" t="s">
        <v>165</v>
      </c>
      <c r="B22" s="20" t="s">
        <v>13</v>
      </c>
      <c r="C22" s="20" t="s">
        <v>577</v>
      </c>
      <c r="D22" s="20" t="s">
        <v>137</v>
      </c>
      <c r="E22" s="34">
        <f>VLOOKUP(B22,dagsoorttabel1,2,FALSE)</f>
        <v>1</v>
      </c>
      <c r="F22" s="34">
        <v>1</v>
      </c>
      <c r="G22" s="34">
        <f>IF(prodnorm21&gt;0,1/prodnorm21,0)</f>
        <v>0</v>
      </c>
      <c r="H22" s="36">
        <f>dagwerk21</f>
        <v>0</v>
      </c>
      <c r="I22" s="37">
        <f>uurtarief21</f>
        <v>0</v>
      </c>
      <c r="J22" s="34">
        <v>0</v>
      </c>
      <c r="K22" s="34">
        <v>282</v>
      </c>
    </row>
    <row r="23" spans="1:11" x14ac:dyDescent="0.2">
      <c r="A23" s="20" t="s">
        <v>167</v>
      </c>
      <c r="B23" s="20" t="s">
        <v>13</v>
      </c>
      <c r="C23" s="20" t="s">
        <v>577</v>
      </c>
      <c r="D23" s="20" t="s">
        <v>137</v>
      </c>
      <c r="E23" s="34">
        <f>VLOOKUP(B23,dagsoorttabel1,2,FALSE)</f>
        <v>1</v>
      </c>
      <c r="F23" s="34">
        <v>1</v>
      </c>
      <c r="G23" s="34">
        <f>IF(prodnorm22&gt;0,1/prodnorm22,0)</f>
        <v>0</v>
      </c>
      <c r="H23" s="36">
        <f>dagwerk22</f>
        <v>0</v>
      </c>
      <c r="I23" s="37">
        <f>uurtarief22</f>
        <v>0</v>
      </c>
      <c r="J23" s="34">
        <v>286.89999999999998</v>
      </c>
      <c r="K23" s="34">
        <v>331.5</v>
      </c>
    </row>
    <row r="24" spans="1:11" x14ac:dyDescent="0.2">
      <c r="A24" s="20" t="s">
        <v>169</v>
      </c>
      <c r="B24" s="20" t="s">
        <v>13</v>
      </c>
      <c r="C24" s="20" t="s">
        <v>577</v>
      </c>
      <c r="D24" s="20" t="s">
        <v>137</v>
      </c>
      <c r="E24" s="34">
        <f>VLOOKUP(B24,dagsoorttabel1,2,FALSE)</f>
        <v>1</v>
      </c>
      <c r="F24" s="34">
        <v>1</v>
      </c>
      <c r="G24" s="34">
        <f>IF(prodnorm23&gt;0,1/prodnorm23,0)</f>
        <v>0</v>
      </c>
      <c r="H24" s="36">
        <f>dagwerk23</f>
        <v>0</v>
      </c>
      <c r="I24" s="37">
        <f>uurtarief23</f>
        <v>0</v>
      </c>
      <c r="J24" s="34">
        <v>4</v>
      </c>
      <c r="K24" s="34">
        <v>0</v>
      </c>
    </row>
    <row r="25" spans="1:11" x14ac:dyDescent="0.2">
      <c r="A25" s="20" t="s">
        <v>169</v>
      </c>
      <c r="B25" s="20" t="s">
        <v>10</v>
      </c>
      <c r="C25" s="20" t="s">
        <v>577</v>
      </c>
      <c r="D25" s="20" t="s">
        <v>137</v>
      </c>
      <c r="E25" s="34">
        <f>VLOOKUP(B25,dagsoorttabel1,2,FALSE)</f>
        <v>2</v>
      </c>
      <c r="F25" s="34">
        <v>1</v>
      </c>
      <c r="G25" s="34">
        <f>IF(prodnorm24&gt;0,1/prodnorm24,0)</f>
        <v>0</v>
      </c>
      <c r="H25" s="36">
        <f>dagwerk24</f>
        <v>0</v>
      </c>
      <c r="I25" s="37">
        <f>uurtarief24</f>
        <v>0</v>
      </c>
      <c r="J25" s="34">
        <v>86.6</v>
      </c>
      <c r="K25" s="34">
        <v>116.52</v>
      </c>
    </row>
    <row r="26" spans="1:11" x14ac:dyDescent="0.2">
      <c r="A26" s="20" t="s">
        <v>169</v>
      </c>
      <c r="B26" s="20" t="s">
        <v>9</v>
      </c>
      <c r="C26" s="20" t="s">
        <v>577</v>
      </c>
      <c r="D26" s="20" t="s">
        <v>137</v>
      </c>
      <c r="E26" s="34">
        <f>VLOOKUP(B26,dagsoorttabel1,2,FALSE)</f>
        <v>2.0249999999999999</v>
      </c>
      <c r="F26" s="34">
        <v>1</v>
      </c>
      <c r="G26" s="34">
        <f>IF(prodnorm25&gt;0,1/prodnorm25,0)</f>
        <v>0</v>
      </c>
      <c r="H26" s="36">
        <f>dagwerk25</f>
        <v>0</v>
      </c>
      <c r="I26" s="37">
        <f>uurtarief25</f>
        <v>0</v>
      </c>
      <c r="J26" s="34">
        <v>3.1</v>
      </c>
      <c r="K26" s="34">
        <v>0</v>
      </c>
    </row>
    <row r="27" spans="1:11" x14ac:dyDescent="0.2">
      <c r="A27" s="20" t="s">
        <v>171</v>
      </c>
      <c r="B27" s="20" t="s">
        <v>13</v>
      </c>
      <c r="C27" s="20" t="s">
        <v>577</v>
      </c>
      <c r="D27" s="20" t="s">
        <v>137</v>
      </c>
      <c r="E27" s="34">
        <f>VLOOKUP(B27,dagsoorttabel1,2,FALSE)</f>
        <v>1</v>
      </c>
      <c r="F27" s="34">
        <v>1</v>
      </c>
      <c r="G27" s="34">
        <f>IF(prodnorm26&gt;0,1/prodnorm26,0)</f>
        <v>0</v>
      </c>
      <c r="H27" s="36">
        <f>dagwerk26</f>
        <v>0</v>
      </c>
      <c r="I27" s="37">
        <f>uurtarief26</f>
        <v>0</v>
      </c>
      <c r="J27" s="34">
        <v>169.1</v>
      </c>
      <c r="K27" s="34">
        <v>159.60000000000002</v>
      </c>
    </row>
    <row r="28" spans="1:11" x14ac:dyDescent="0.2">
      <c r="A28" s="20" t="s">
        <v>171</v>
      </c>
      <c r="B28" s="20" t="s">
        <v>19</v>
      </c>
      <c r="C28" s="20" t="s">
        <v>577</v>
      </c>
      <c r="D28" s="20" t="s">
        <v>137</v>
      </c>
      <c r="E28" s="34">
        <f>VLOOKUP(B28,dagsoorttabel1,2,FALSE)</f>
        <v>0.2</v>
      </c>
      <c r="F28" s="34">
        <v>1</v>
      </c>
      <c r="G28" s="34">
        <f>IF(prodnorm27&gt;0,1/prodnorm27,0)</f>
        <v>0</v>
      </c>
      <c r="H28" s="36">
        <f>dagwerk27</f>
        <v>0</v>
      </c>
      <c r="I28" s="37">
        <f>uurtarief27</f>
        <v>0</v>
      </c>
      <c r="J28" s="34">
        <v>6</v>
      </c>
      <c r="K28" s="34">
        <v>0</v>
      </c>
    </row>
    <row r="29" spans="1:11" x14ac:dyDescent="0.2">
      <c r="A29" s="20" t="s">
        <v>173</v>
      </c>
      <c r="B29" s="20" t="s">
        <v>13</v>
      </c>
      <c r="C29" s="20" t="s">
        <v>577</v>
      </c>
      <c r="D29" s="20" t="s">
        <v>137</v>
      </c>
      <c r="E29" s="34">
        <f>VLOOKUP(B29,dagsoorttabel1,2,FALSE)</f>
        <v>1</v>
      </c>
      <c r="F29" s="34">
        <v>1</v>
      </c>
      <c r="G29" s="34">
        <f>IF(prodnorm28&gt;0,1/prodnorm28,0)</f>
        <v>0</v>
      </c>
      <c r="H29" s="36">
        <f>dagwerk28</f>
        <v>0</v>
      </c>
      <c r="I29" s="37">
        <f>uurtarief28</f>
        <v>0</v>
      </c>
      <c r="J29" s="34">
        <v>761.2</v>
      </c>
      <c r="K29" s="34">
        <v>1195.5999999999999</v>
      </c>
    </row>
    <row r="30" spans="1:11" x14ac:dyDescent="0.2">
      <c r="A30" s="20" t="s">
        <v>175</v>
      </c>
      <c r="B30" s="20" t="s">
        <v>13</v>
      </c>
      <c r="C30" s="20" t="s">
        <v>577</v>
      </c>
      <c r="D30" s="20" t="s">
        <v>137</v>
      </c>
      <c r="E30" s="34">
        <f>VLOOKUP(B30,dagsoorttabel1,2,FALSE)</f>
        <v>1</v>
      </c>
      <c r="F30" s="34">
        <v>1</v>
      </c>
      <c r="G30" s="34">
        <f>IF(prodnorm29&gt;0,1/prodnorm29,0)</f>
        <v>0</v>
      </c>
      <c r="H30" s="36">
        <f>dagwerk29</f>
        <v>0</v>
      </c>
      <c r="I30" s="37">
        <f>uurtarief29</f>
        <v>0</v>
      </c>
      <c r="J30" s="34">
        <v>7.8</v>
      </c>
      <c r="K30" s="34">
        <v>7.3</v>
      </c>
    </row>
    <row r="31" spans="1:11" x14ac:dyDescent="0.2">
      <c r="A31" s="20" t="s">
        <v>177</v>
      </c>
      <c r="B31" s="20" t="s">
        <v>27</v>
      </c>
      <c r="C31" s="20" t="s">
        <v>577</v>
      </c>
      <c r="D31" s="20" t="s">
        <v>137</v>
      </c>
      <c r="E31" s="34">
        <f>VLOOKUP(B31,dagsoorttabel1,2,FALSE)</f>
        <v>5.0000000000000001E-3</v>
      </c>
      <c r="F31" s="34">
        <v>1</v>
      </c>
      <c r="G31" s="34">
        <f>IF(prodnorm30&gt;0,1/prodnorm30,0)</f>
        <v>0</v>
      </c>
      <c r="H31" s="36">
        <f>dagwerk30</f>
        <v>0</v>
      </c>
      <c r="I31" s="37">
        <f>uurtarief30</f>
        <v>0</v>
      </c>
      <c r="J31" s="34">
        <v>2775.3999999999996</v>
      </c>
      <c r="K31" s="34">
        <v>3643</v>
      </c>
    </row>
    <row r="32" spans="1:11" x14ac:dyDescent="0.2">
      <c r="A32" s="20" t="s">
        <v>179</v>
      </c>
      <c r="B32" s="20" t="s">
        <v>19</v>
      </c>
      <c r="C32" s="20" t="s">
        <v>577</v>
      </c>
      <c r="D32" s="20" t="s">
        <v>137</v>
      </c>
      <c r="E32" s="34">
        <f>VLOOKUP(B32,dagsoorttabel1,2,FALSE)</f>
        <v>0.2</v>
      </c>
      <c r="F32" s="34">
        <v>1</v>
      </c>
      <c r="G32" s="34">
        <f>IF(prodnorm31&gt;0,1/prodnorm31,0)</f>
        <v>0</v>
      </c>
      <c r="H32" s="36">
        <f>dagwerk31</f>
        <v>0</v>
      </c>
      <c r="I32" s="37">
        <f>uurtarief31</f>
        <v>0</v>
      </c>
      <c r="J32" s="34">
        <v>0</v>
      </c>
      <c r="K32" s="34">
        <v>411.8</v>
      </c>
    </row>
    <row r="33" spans="1:11" x14ac:dyDescent="0.2">
      <c r="A33" s="20" t="s">
        <v>181</v>
      </c>
      <c r="B33" s="20" t="s">
        <v>15</v>
      </c>
      <c r="C33" s="20" t="s">
        <v>577</v>
      </c>
      <c r="D33" s="20" t="s">
        <v>182</v>
      </c>
      <c r="E33" s="34">
        <f>VLOOKUP(B33,dagsoorttabel1,2,FALSE)</f>
        <v>0.61499999999999999</v>
      </c>
      <c r="F33" s="34">
        <v>1</v>
      </c>
      <c r="G33" s="34">
        <f>prodnorm2/60</f>
        <v>0</v>
      </c>
      <c r="H33" s="36">
        <f>dagwerk2</f>
        <v>0</v>
      </c>
      <c r="I33" s="37">
        <f>uurtarief2</f>
        <v>0</v>
      </c>
      <c r="J33" s="34">
        <v>0</v>
      </c>
      <c r="K33" s="34">
        <v>1</v>
      </c>
    </row>
    <row r="34" spans="1:11" x14ac:dyDescent="0.2">
      <c r="A34" s="25" t="s">
        <v>185</v>
      </c>
      <c r="B34" s="25" t="s">
        <v>15</v>
      </c>
      <c r="C34" s="25" t="s">
        <v>577</v>
      </c>
      <c r="D34" s="25" t="s">
        <v>182</v>
      </c>
      <c r="E34" s="39">
        <f>VLOOKUP(B34,dagsoorttabel1,2,FALSE)</f>
        <v>0.61499999999999999</v>
      </c>
      <c r="F34" s="39">
        <v>1</v>
      </c>
      <c r="G34" s="39">
        <f>prodnorm3/60</f>
        <v>0</v>
      </c>
      <c r="H34" s="81">
        <f>dagwerk3</f>
        <v>0</v>
      </c>
      <c r="I34" s="41">
        <f>uurtarief3</f>
        <v>0</v>
      </c>
      <c r="J34" s="39">
        <v>1</v>
      </c>
      <c r="K34" s="39">
        <v>0</v>
      </c>
    </row>
    <row r="35" spans="1:11" x14ac:dyDescent="0.2">
      <c r="A35" s="43" t="s">
        <v>187</v>
      </c>
      <c r="B35" s="44"/>
      <c r="C35" s="44"/>
      <c r="D35" s="44"/>
      <c r="E35" s="44"/>
      <c r="F35" s="44"/>
      <c r="G35" s="44"/>
      <c r="H35" s="44"/>
      <c r="I35" s="44"/>
      <c r="J35" s="82"/>
      <c r="K35" s="82"/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8EA2-41AE-45C3-B77C-29A4ED67603B}">
  <dimension ref="A1:R13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14" width="12.125" customWidth="1"/>
    <col min="15" max="16" width="12.625" customWidth="1"/>
    <col min="17" max="18" width="13.625" customWidth="1"/>
  </cols>
  <sheetData>
    <row r="1" spans="1:18" x14ac:dyDescent="0.2">
      <c r="A1" s="1" t="str">
        <f>CONCATENATE("Bijlage I1.4: ",tabeltype," objecten")</f>
        <v>Bijlage I1.4: Invultabel objecten</v>
      </c>
    </row>
    <row r="3" spans="1:18" ht="51" x14ac:dyDescent="0.2">
      <c r="A3" s="8" t="s">
        <v>190</v>
      </c>
      <c r="B3" s="8" t="s">
        <v>578</v>
      </c>
      <c r="C3" s="8" t="s">
        <v>579</v>
      </c>
      <c r="D3" s="8" t="s">
        <v>580</v>
      </c>
      <c r="E3" s="8" t="s">
        <v>7</v>
      </c>
      <c r="F3" s="8" t="s">
        <v>581</v>
      </c>
      <c r="G3" s="8" t="s">
        <v>582</v>
      </c>
      <c r="H3" s="8" t="s">
        <v>583</v>
      </c>
      <c r="I3" s="8" t="s">
        <v>584</v>
      </c>
      <c r="J3" s="8" t="s">
        <v>585</v>
      </c>
      <c r="K3" s="8" t="s">
        <v>586</v>
      </c>
      <c r="L3" s="8" t="s">
        <v>587</v>
      </c>
      <c r="M3" s="8" t="s">
        <v>588</v>
      </c>
      <c r="N3" s="8" t="s">
        <v>589</v>
      </c>
      <c r="O3" s="8" t="s">
        <v>590</v>
      </c>
      <c r="P3" s="8" t="s">
        <v>134</v>
      </c>
      <c r="Q3" s="8" t="s">
        <v>591</v>
      </c>
      <c r="R3" s="8" t="s">
        <v>592</v>
      </c>
    </row>
    <row r="4" spans="1:18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18" x14ac:dyDescent="0.2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</row>
    <row r="6" spans="1:18" x14ac:dyDescent="0.2">
      <c r="A6" s="15" t="s">
        <v>200</v>
      </c>
      <c r="B6" s="83" t="s">
        <v>593</v>
      </c>
      <c r="C6" s="15" t="s">
        <v>594</v>
      </c>
      <c r="D6" s="15" t="s">
        <v>595</v>
      </c>
      <c r="E6" s="84" t="s">
        <v>12</v>
      </c>
      <c r="F6" s="85">
        <f>gemuurtarief1</f>
        <v>0</v>
      </c>
      <c r="G6" s="30">
        <f>SUMPRODUCT(taakfreqtabel1,uurfactortabel1,kengetaltabel1,object1_opptabel1)*(1/VLOOKUP(E6,dagsoorttabel1,2,FALSE))</f>
        <v>0</v>
      </c>
      <c r="H6" s="30">
        <f>SUMPRODUCT(dagwerktabel1,taakfreqtabel1,uurfactortabel1,kengetaltabel1,object1_opptabel1)*(1/VLOOKUP(E6,dagsoorttabel1,2,FALSE))</f>
        <v>0</v>
      </c>
      <c r="I6" s="86"/>
      <c r="J6" s="30">
        <f>H6+I6</f>
        <v>0</v>
      </c>
      <c r="K6" s="30">
        <f>G6+I6</f>
        <v>0</v>
      </c>
      <c r="L6" s="33">
        <f>SUMPRODUCT(taakfreqtabel1,kengetaltabel1,tarieftabel1,object1_opptabel1)*(1/VLOOKUP(E6,dagsoorttabel1,2,FALSE))</f>
        <v>0</v>
      </c>
      <c r="M6" s="33">
        <f>F6*I6</f>
        <v>0</v>
      </c>
      <c r="N6" s="33">
        <f>SUM(L6:M6)</f>
        <v>0</v>
      </c>
      <c r="O6" s="30">
        <f>J6*dagenperjaar1*VLOOKUP(E6,dagsoorttabel1,2,FALSE)</f>
        <v>0</v>
      </c>
      <c r="P6" s="30">
        <f>K6*dagenperjaar1*VLOOKUP(E6,dagsoorttabel1,2,FALSE)</f>
        <v>0</v>
      </c>
      <c r="Q6" s="33">
        <f>N6*dagenperjaar1*VLOOKUP(E6,dagsoorttabel1,2,FALSE)</f>
        <v>0</v>
      </c>
      <c r="R6" s="33">
        <f>Q6/12</f>
        <v>0</v>
      </c>
    </row>
    <row r="7" spans="1:18" x14ac:dyDescent="0.2">
      <c r="A7" s="25" t="s">
        <v>396</v>
      </c>
      <c r="B7" s="87" t="s">
        <v>596</v>
      </c>
      <c r="C7" s="25" t="s">
        <v>597</v>
      </c>
      <c r="D7" s="25" t="s">
        <v>595</v>
      </c>
      <c r="E7" s="88" t="s">
        <v>12</v>
      </c>
      <c r="F7" s="89">
        <f>gemuurtarief1</f>
        <v>0</v>
      </c>
      <c r="G7" s="39">
        <f>SUMPRODUCT(taakfreqtabel1,uurfactortabel1,kengetaltabel1,object2_opptabel1)*(1/VLOOKUP(E7,dagsoorttabel1,2,FALSE))</f>
        <v>0</v>
      </c>
      <c r="H7" s="39">
        <f>SUMPRODUCT(dagwerktabel1,taakfreqtabel1,uurfactortabel1,kengetaltabel1,object2_opptabel1)*(1/VLOOKUP(E7,dagsoorttabel1,2,FALSE))</f>
        <v>0</v>
      </c>
      <c r="I7" s="90"/>
      <c r="J7" s="39">
        <f>H7+I7</f>
        <v>0</v>
      </c>
      <c r="K7" s="39">
        <f>G7+I7</f>
        <v>0</v>
      </c>
      <c r="L7" s="41">
        <f>SUMPRODUCT(taakfreqtabel1,kengetaltabel1,tarieftabel1,object2_opptabel1)*(1/VLOOKUP(E7,dagsoorttabel1,2,FALSE))</f>
        <v>0</v>
      </c>
      <c r="M7" s="41">
        <f>F7*I7</f>
        <v>0</v>
      </c>
      <c r="N7" s="41">
        <f>SUM(L7:M7)</f>
        <v>0</v>
      </c>
      <c r="O7" s="39">
        <f>J7*dagenperjaar1*VLOOKUP(E7,dagsoorttabel1,2,FALSE)</f>
        <v>0</v>
      </c>
      <c r="P7" s="39">
        <f>K7*dagenperjaar1*VLOOKUP(E7,dagsoorttabel1,2,FALSE)</f>
        <v>0</v>
      </c>
      <c r="Q7" s="41">
        <f>N7*dagenperjaar1*VLOOKUP(E7,dagsoorttabel1,2,FALSE)</f>
        <v>0</v>
      </c>
      <c r="R7" s="41">
        <f>Q7/12</f>
        <v>0</v>
      </c>
    </row>
    <row r="8" spans="1:18" x14ac:dyDescent="0.2">
      <c r="A8" s="43" t="s">
        <v>187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>
        <f>SUM(O6:O7)</f>
        <v>0</v>
      </c>
      <c r="P8" s="45">
        <f>SUM(P6:P7)</f>
        <v>0</v>
      </c>
      <c r="Q8" s="46">
        <f>SUM(Q6:Q7)</f>
        <v>0</v>
      </c>
      <c r="R8" s="47">
        <f>SUM(R6:R7)</f>
        <v>0</v>
      </c>
    </row>
    <row r="9" spans="1:18" x14ac:dyDescent="0.2">
      <c r="A9" s="48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9"/>
    </row>
    <row r="11" spans="1:18" x14ac:dyDescent="0.2">
      <c r="A11" s="43" t="s">
        <v>598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>
        <f>urenjaartotaalhf1</f>
        <v>0</v>
      </c>
      <c r="P11" s="45">
        <f>urenjaartotaal1</f>
        <v>0</v>
      </c>
      <c r="Q11" s="46">
        <f>prijsjaartotaal1</f>
        <v>0</v>
      </c>
      <c r="R11" s="46">
        <f>prijsmaandtotaal1</f>
        <v>0</v>
      </c>
    </row>
    <row r="13" spans="1:18" x14ac:dyDescent="0.2">
      <c r="A13" s="43" t="s">
        <v>599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6">
        <f>Q11*1.21</f>
        <v>0</v>
      </c>
      <c r="R13" s="46">
        <f>R11*1.21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087E-89C6-4B96-966D-8014C398FA63}">
  <dimension ref="A1:K2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I1.5: ",tabeltype," niet-meewerkende objectleiding")</f>
        <v>Bijlage I1.5: Invultabel niet-meewerkende objectleiding</v>
      </c>
    </row>
    <row r="3" spans="1:11" ht="38.25" x14ac:dyDescent="0.2">
      <c r="A3" s="8" t="s">
        <v>600</v>
      </c>
      <c r="B3" s="8" t="s">
        <v>7</v>
      </c>
      <c r="C3" s="8" t="s">
        <v>601</v>
      </c>
      <c r="D3" s="8" t="s">
        <v>602</v>
      </c>
      <c r="E3" s="8" t="s">
        <v>603</v>
      </c>
      <c r="F3" s="8" t="s">
        <v>604</v>
      </c>
      <c r="G3" s="8" t="s">
        <v>605</v>
      </c>
      <c r="H3" s="8" t="s">
        <v>134</v>
      </c>
      <c r="I3" s="8" t="s">
        <v>606</v>
      </c>
      <c r="J3" s="8" t="s">
        <v>607</v>
      </c>
      <c r="K3" s="8" t="s">
        <v>608</v>
      </c>
    </row>
    <row r="4" spans="1:11" x14ac:dyDescent="0.2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x14ac:dyDescent="0.2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4" t="s">
        <v>199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609</v>
      </c>
      <c r="B8" s="15" t="s">
        <v>9</v>
      </c>
      <c r="C8" s="16">
        <f>IF(ISBLANK(B8),0,IF(ISERROR(VALUE(B8)),VLOOKUP(B8,dagsoorttabel1,2,FALSE)*dagenperjaar1,VALUE(B8)))</f>
        <v>405</v>
      </c>
      <c r="D8" s="15" t="s">
        <v>610</v>
      </c>
      <c r="E8" s="19"/>
      <c r="F8" s="95">
        <v>0.08</v>
      </c>
      <c r="G8" s="96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97">
        <f>dagenperjaar1</f>
        <v>200</v>
      </c>
      <c r="D9" s="98" t="s">
        <v>611</v>
      </c>
      <c r="E9" s="24"/>
      <c r="F9" s="23"/>
      <c r="G9" s="99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97">
        <f>dagenperjaar1</f>
        <v>200</v>
      </c>
      <c r="D10" s="98" t="s">
        <v>611</v>
      </c>
      <c r="E10" s="24"/>
      <c r="F10" s="23"/>
      <c r="G10" s="99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97">
        <f>dagenperjaar1</f>
        <v>200</v>
      </c>
      <c r="D11" s="98" t="s">
        <v>612</v>
      </c>
      <c r="E11" s="24"/>
      <c r="F11" s="100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101">
        <f>dagenperjaar1</f>
        <v>200</v>
      </c>
      <c r="D12" s="102" t="s">
        <v>612</v>
      </c>
      <c r="E12" s="29"/>
      <c r="F12" s="103"/>
      <c r="G12" s="27"/>
      <c r="H12" s="39">
        <f>IF(ISBLANK(G12),0,G12*C12)+IF(ISBLANK(F12),0,F12*objecturen1_1)</f>
        <v>0</v>
      </c>
      <c r="I12" s="39">
        <f>IF(C12=0,0,H12/C12)</f>
        <v>0</v>
      </c>
      <c r="J12" s="41">
        <f>IF(ISBLANK(E12),0,E12*H12)</f>
        <v>0</v>
      </c>
      <c r="K12" s="41">
        <f>J12/12</f>
        <v>0</v>
      </c>
    </row>
    <row r="13" spans="1:11" x14ac:dyDescent="0.2">
      <c r="A13" s="104" t="s">
        <v>613</v>
      </c>
      <c r="B13" s="44"/>
      <c r="C13" s="44"/>
      <c r="D13" s="44"/>
      <c r="E13" s="44"/>
      <c r="F13" s="44"/>
      <c r="G13" s="44"/>
      <c r="H13" s="45">
        <f>SUM(H8:H12)</f>
        <v>0</v>
      </c>
      <c r="I13" s="44"/>
      <c r="J13" s="46">
        <f>SUM(J8:J12)</f>
        <v>0</v>
      </c>
      <c r="K13" s="47">
        <f>SUM(K8:K12)</f>
        <v>0</v>
      </c>
    </row>
    <row r="14" spans="1:11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9"/>
    </row>
    <row r="15" spans="1:1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">
      <c r="A16" s="94" t="s">
        <v>395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">
      <c r="A17" s="15" t="s">
        <v>609</v>
      </c>
      <c r="B17" s="15" t="s">
        <v>9</v>
      </c>
      <c r="C17" s="16">
        <f>IF(ISBLANK(B17),0,IF(ISERROR(VALUE(B17)),VLOOKUP(B17,dagsoorttabel1,2,FALSE)*dagenperjaar1,VALUE(B17)))</f>
        <v>405</v>
      </c>
      <c r="D17" s="15" t="s">
        <v>610</v>
      </c>
      <c r="E17" s="19"/>
      <c r="F17" s="95">
        <v>0.08</v>
      </c>
      <c r="G17" s="96"/>
      <c r="H17" s="30">
        <f>IF(ISBLANK(G17),0,G17*C17)+IF(ISBLANK(F17),0,F17*objecturen2_1)</f>
        <v>0</v>
      </c>
      <c r="I17" s="30">
        <f>IF(C17=0,0,H17/C17)</f>
        <v>0</v>
      </c>
      <c r="J17" s="33">
        <f>IF(ISBLANK(E17),0,E17*H17)</f>
        <v>0</v>
      </c>
      <c r="K17" s="33">
        <f>J17/12</f>
        <v>0</v>
      </c>
    </row>
    <row r="18" spans="1:11" x14ac:dyDescent="0.2">
      <c r="A18" s="20"/>
      <c r="B18" s="20"/>
      <c r="C18" s="97">
        <f>dagenperjaar1</f>
        <v>200</v>
      </c>
      <c r="D18" s="98" t="s">
        <v>611</v>
      </c>
      <c r="E18" s="24"/>
      <c r="F18" s="23"/>
      <c r="G18" s="99"/>
      <c r="H18" s="34">
        <f>IF(ISBLANK(G18),0,G18*C18)+IF(ISBLANK(F18),0,F18*objecturen2_1)</f>
        <v>0</v>
      </c>
      <c r="I18" s="34">
        <f>IF(C18=0,0,H18/C18)</f>
        <v>0</v>
      </c>
      <c r="J18" s="37">
        <f>IF(ISBLANK(E18),0,E18*H18)</f>
        <v>0</v>
      </c>
      <c r="K18" s="37">
        <f>J18/12</f>
        <v>0</v>
      </c>
    </row>
    <row r="19" spans="1:11" x14ac:dyDescent="0.2">
      <c r="A19" s="20"/>
      <c r="B19" s="20"/>
      <c r="C19" s="97">
        <f>dagenperjaar1</f>
        <v>200</v>
      </c>
      <c r="D19" s="98" t="s">
        <v>611</v>
      </c>
      <c r="E19" s="24"/>
      <c r="F19" s="23"/>
      <c r="G19" s="99"/>
      <c r="H19" s="34">
        <f>IF(ISBLANK(G19),0,G19*C19)+IF(ISBLANK(F19),0,F19*objecturen2_1)</f>
        <v>0</v>
      </c>
      <c r="I19" s="34">
        <f>IF(C19=0,0,H19/C19)</f>
        <v>0</v>
      </c>
      <c r="J19" s="37">
        <f>IF(ISBLANK(E19),0,E19*H19)</f>
        <v>0</v>
      </c>
      <c r="K19" s="37">
        <f>J19/12</f>
        <v>0</v>
      </c>
    </row>
    <row r="20" spans="1:11" x14ac:dyDescent="0.2">
      <c r="A20" s="20"/>
      <c r="B20" s="20"/>
      <c r="C20" s="97">
        <f>dagenperjaar1</f>
        <v>200</v>
      </c>
      <c r="D20" s="98" t="s">
        <v>612</v>
      </c>
      <c r="E20" s="24"/>
      <c r="F20" s="100"/>
      <c r="G20" s="22"/>
      <c r="H20" s="34">
        <f>IF(ISBLANK(G20),0,G20*C20)+IF(ISBLANK(F20),0,F20*objecturen2_1)</f>
        <v>0</v>
      </c>
      <c r="I20" s="34">
        <f>IF(C20=0,0,H20/C20)</f>
        <v>0</v>
      </c>
      <c r="J20" s="37">
        <f>IF(ISBLANK(E20),0,E20*H20)</f>
        <v>0</v>
      </c>
      <c r="K20" s="37">
        <f>J20/12</f>
        <v>0</v>
      </c>
    </row>
    <row r="21" spans="1:11" x14ac:dyDescent="0.2">
      <c r="A21" s="25"/>
      <c r="B21" s="25"/>
      <c r="C21" s="101">
        <f>dagenperjaar1</f>
        <v>200</v>
      </c>
      <c r="D21" s="102" t="s">
        <v>612</v>
      </c>
      <c r="E21" s="29"/>
      <c r="F21" s="103"/>
      <c r="G21" s="27"/>
      <c r="H21" s="39">
        <f>IF(ISBLANK(G21),0,G21*C21)+IF(ISBLANK(F21),0,F21*objecturen2_1)</f>
        <v>0</v>
      </c>
      <c r="I21" s="39">
        <f>IF(C21=0,0,H21/C21)</f>
        <v>0</v>
      </c>
      <c r="J21" s="41">
        <f>IF(ISBLANK(E21),0,E21*H21)</f>
        <v>0</v>
      </c>
      <c r="K21" s="41">
        <f>J21/12</f>
        <v>0</v>
      </c>
    </row>
    <row r="22" spans="1:11" x14ac:dyDescent="0.2">
      <c r="A22" s="104" t="s">
        <v>614</v>
      </c>
      <c r="B22" s="44"/>
      <c r="C22" s="44"/>
      <c r="D22" s="44"/>
      <c r="E22" s="44"/>
      <c r="F22" s="44"/>
      <c r="G22" s="44"/>
      <c r="H22" s="45">
        <f>SUM(H17:H21)</f>
        <v>0</v>
      </c>
      <c r="I22" s="44"/>
      <c r="J22" s="46">
        <f>SUM(J17:J21)</f>
        <v>0</v>
      </c>
      <c r="K22" s="47">
        <f>SUM(K17:K21)</f>
        <v>0</v>
      </c>
    </row>
    <row r="23" spans="1:11" x14ac:dyDescent="0.2">
      <c r="A23" s="48"/>
      <c r="B23" s="44"/>
      <c r="C23" s="44"/>
      <c r="D23" s="44"/>
      <c r="E23" s="44"/>
      <c r="F23" s="44"/>
      <c r="G23" s="44"/>
      <c r="H23" s="44"/>
      <c r="I23" s="44"/>
      <c r="J23" s="44"/>
      <c r="K23" s="49"/>
    </row>
    <row r="24" spans="1:11" x14ac:dyDescent="0.2">
      <c r="A24" s="43" t="s">
        <v>187</v>
      </c>
      <c r="B24" s="44"/>
      <c r="C24" s="44"/>
      <c r="D24" s="44"/>
      <c r="E24" s="44"/>
      <c r="F24" s="44"/>
      <c r="G24" s="44"/>
      <c r="H24" s="45">
        <f>tzujt1_1+tzujt2_1</f>
        <v>0</v>
      </c>
      <c r="I24" s="44"/>
      <c r="J24" s="46">
        <f>tzpjt1_1+tzpjt2_1</f>
        <v>0</v>
      </c>
      <c r="K24" s="47">
        <f>tzpmt1_1+tzpmt2_1</f>
        <v>0</v>
      </c>
    </row>
    <row r="25" spans="1:11" x14ac:dyDescent="0.2">
      <c r="A25" s="48"/>
      <c r="B25" s="44"/>
      <c r="C25" s="44"/>
      <c r="D25" s="44"/>
      <c r="E25" s="44"/>
      <c r="F25" s="44"/>
      <c r="G25" s="44"/>
      <c r="H25" s="44"/>
      <c r="I25" s="44"/>
      <c r="J25" s="44"/>
      <c r="K25" s="49"/>
    </row>
    <row r="27" spans="1:11" x14ac:dyDescent="0.2">
      <c r="A27" s="43" t="s">
        <v>615</v>
      </c>
      <c r="B27" s="44"/>
      <c r="C27" s="44"/>
      <c r="D27" s="44"/>
      <c r="E27" s="44"/>
      <c r="F27" s="44"/>
      <c r="G27" s="44"/>
      <c r="H27" s="45">
        <f>tzujt1</f>
        <v>0</v>
      </c>
      <c r="I27" s="44"/>
      <c r="J27" s="46">
        <f>tzpjt1</f>
        <v>0</v>
      </c>
      <c r="K27" s="46">
        <f>tzpmt1</f>
        <v>0</v>
      </c>
    </row>
    <row r="29" spans="1:11" x14ac:dyDescent="0.2">
      <c r="A29" s="43" t="s">
        <v>616</v>
      </c>
      <c r="B29" s="44"/>
      <c r="C29" s="44"/>
      <c r="D29" s="44"/>
      <c r="E29" s="44"/>
      <c r="F29" s="44"/>
      <c r="G29" s="44"/>
      <c r="H29" s="44"/>
      <c r="I29" s="44"/>
      <c r="J29" s="46">
        <f>J27*1.21</f>
        <v>0</v>
      </c>
      <c r="K29" s="46">
        <f>K27*1.21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701D-A5F6-4CEF-B801-25D3CCB1127B}">
  <dimension ref="A1:L7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I1.6: ",tabeltype," totaalblad objecten")</f>
        <v>Bijlage I1.6: Invultabel totaalblad objecten</v>
      </c>
    </row>
    <row r="3" spans="1:12" ht="38.25" x14ac:dyDescent="0.2">
      <c r="A3" s="8" t="s">
        <v>190</v>
      </c>
      <c r="B3" s="8" t="s">
        <v>578</v>
      </c>
      <c r="C3" s="8" t="s">
        <v>579</v>
      </c>
      <c r="D3" s="8" t="s">
        <v>580</v>
      </c>
      <c r="E3" s="8" t="s">
        <v>590</v>
      </c>
      <c r="F3" s="8" t="s">
        <v>134</v>
      </c>
      <c r="G3" s="8" t="s">
        <v>617</v>
      </c>
      <c r="H3" s="8" t="s">
        <v>618</v>
      </c>
      <c r="I3" s="8" t="s">
        <v>619</v>
      </c>
      <c r="J3" s="8" t="s">
        <v>620</v>
      </c>
      <c r="K3" s="8" t="s">
        <v>621</v>
      </c>
      <c r="L3" s="8" t="s">
        <v>622</v>
      </c>
    </row>
    <row r="4" spans="1:12" x14ac:dyDescent="0.2">
      <c r="A4" s="15" t="s">
        <v>200</v>
      </c>
      <c r="B4" s="83" t="s">
        <v>593</v>
      </c>
      <c r="C4" s="15" t="s">
        <v>594</v>
      </c>
      <c r="D4" s="15" t="s">
        <v>595</v>
      </c>
      <c r="E4" s="30">
        <f>objecturenhf1_1</f>
        <v>0</v>
      </c>
      <c r="F4" s="30">
        <f>objecturen1_1</f>
        <v>0</v>
      </c>
      <c r="G4" s="33">
        <f>objectprijs1_1</f>
        <v>0</v>
      </c>
      <c r="H4" s="30">
        <f>tzujt1_1</f>
        <v>0</v>
      </c>
      <c r="I4" s="33">
        <f>tzpjt1_1</f>
        <v>0</v>
      </c>
      <c r="J4" s="33">
        <f>G4+I4</f>
        <v>0</v>
      </c>
      <c r="K4" s="33">
        <f>J4/12</f>
        <v>0</v>
      </c>
      <c r="L4" s="33">
        <f>K4*1.21</f>
        <v>0</v>
      </c>
    </row>
    <row r="5" spans="1:12" x14ac:dyDescent="0.2">
      <c r="A5" s="25" t="s">
        <v>396</v>
      </c>
      <c r="B5" s="87" t="s">
        <v>596</v>
      </c>
      <c r="C5" s="25" t="s">
        <v>597</v>
      </c>
      <c r="D5" s="25" t="s">
        <v>595</v>
      </c>
      <c r="E5" s="39">
        <f>objecturenhf2_1</f>
        <v>0</v>
      </c>
      <c r="F5" s="39">
        <f>objecturen2_1</f>
        <v>0</v>
      </c>
      <c r="G5" s="41">
        <f>objectprijs2_1</f>
        <v>0</v>
      </c>
      <c r="H5" s="39">
        <f>tzujt2_1</f>
        <v>0</v>
      </c>
      <c r="I5" s="41">
        <f>tzpjt2_1</f>
        <v>0</v>
      </c>
      <c r="J5" s="41">
        <f>G5+I5</f>
        <v>0</v>
      </c>
      <c r="K5" s="41">
        <f>J5/12</f>
        <v>0</v>
      </c>
      <c r="L5" s="41">
        <f>K5*1.21</f>
        <v>0</v>
      </c>
    </row>
    <row r="7" spans="1:12" x14ac:dyDescent="0.2">
      <c r="A7" s="43" t="s">
        <v>623</v>
      </c>
      <c r="B7" s="44"/>
      <c r="C7" s="44"/>
      <c r="D7" s="44"/>
      <c r="E7" s="45">
        <f>SUM(E4:E5)</f>
        <v>0</v>
      </c>
      <c r="F7" s="45">
        <f>SUM(F4:F5)</f>
        <v>0</v>
      </c>
      <c r="G7" s="46">
        <f>SUM(G4:G5)</f>
        <v>0</v>
      </c>
      <c r="H7" s="45">
        <f>SUM(H4:H5)</f>
        <v>0</v>
      </c>
      <c r="I7" s="46">
        <f>SUM(I4:I5)</f>
        <v>0</v>
      </c>
      <c r="J7" s="46">
        <f>SUM(J4:J5)</f>
        <v>0</v>
      </c>
      <c r="K7" s="46">
        <f>SUM(K4:K5)</f>
        <v>0</v>
      </c>
      <c r="L7" s="46">
        <f>SUM(L4:L5)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524F-2EEF-46DC-AC62-DABE23B43B79}">
  <dimension ref="A1:L13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I1.7: ",tabeltype," afroep")</f>
        <v>Bijlage I1.7: Invultabel afroep</v>
      </c>
    </row>
    <row r="3" spans="1:12" ht="38.25" x14ac:dyDescent="0.2">
      <c r="A3" s="8" t="s">
        <v>624</v>
      </c>
      <c r="B3" s="8" t="s">
        <v>7</v>
      </c>
      <c r="C3" s="8" t="s">
        <v>625</v>
      </c>
      <c r="D3" s="8" t="s">
        <v>31</v>
      </c>
      <c r="E3" s="8" t="s">
        <v>34</v>
      </c>
      <c r="F3" s="8" t="s">
        <v>626</v>
      </c>
      <c r="G3" s="8" t="s">
        <v>627</v>
      </c>
      <c r="H3" s="8" t="s">
        <v>628</v>
      </c>
      <c r="I3" s="8" t="s">
        <v>629</v>
      </c>
      <c r="J3" s="8" t="s">
        <v>630</v>
      </c>
      <c r="K3" s="8" t="s">
        <v>135</v>
      </c>
      <c r="L3" s="8" t="s">
        <v>592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631</v>
      </c>
      <c r="B6" s="15" t="s">
        <v>22</v>
      </c>
      <c r="C6" s="16">
        <f>IF(ISBLANK(B6),0,IF(ISERROR(VALUE(B6)),VLOOKUP(B6,dagsoorttabel1,2,FALSE)*dagenperjaar1,VALUE(B6)))</f>
        <v>10</v>
      </c>
      <c r="D6" s="15" t="s">
        <v>632</v>
      </c>
      <c r="E6" s="15" t="s">
        <v>633</v>
      </c>
      <c r="F6" s="105">
        <v>10</v>
      </c>
      <c r="G6" s="19"/>
      <c r="H6" s="106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2">
      <c r="A7" s="20" t="s">
        <v>634</v>
      </c>
      <c r="B7" s="20" t="s">
        <v>22</v>
      </c>
      <c r="C7" s="21">
        <f>IF(ISBLANK(B7),0,IF(ISERROR(VALUE(B7)),VLOOKUP(B7,dagsoorttabel1,2,FALSE)*dagenperjaar1,VALUE(B7)))</f>
        <v>10</v>
      </c>
      <c r="D7" s="20" t="s">
        <v>635</v>
      </c>
      <c r="E7" s="20" t="s">
        <v>633</v>
      </c>
      <c r="F7" s="107"/>
      <c r="G7" s="24"/>
      <c r="H7" s="108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636</v>
      </c>
      <c r="B8" s="20" t="s">
        <v>22</v>
      </c>
      <c r="C8" s="21">
        <f>IF(ISBLANK(B8),0,IF(ISERROR(VALUE(B8)),VLOOKUP(B8,dagsoorttabel1,2,FALSE)*dagenperjaar1,VALUE(B8)))</f>
        <v>10</v>
      </c>
      <c r="D8" s="20" t="s">
        <v>637</v>
      </c>
      <c r="E8" s="20" t="s">
        <v>633</v>
      </c>
      <c r="F8" s="109">
        <v>4</v>
      </c>
      <c r="G8" s="24"/>
      <c r="H8" s="108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20" t="s">
        <v>638</v>
      </c>
      <c r="B9" s="20" t="s">
        <v>22</v>
      </c>
      <c r="C9" s="21">
        <f>IF(ISBLANK(B9),0,IF(ISERROR(VALUE(B9)),VLOOKUP(B9,dagsoorttabel1,2,FALSE)*dagenperjaar1,VALUE(B9)))</f>
        <v>10</v>
      </c>
      <c r="D9" s="20" t="s">
        <v>639</v>
      </c>
      <c r="E9" s="20" t="s">
        <v>633</v>
      </c>
      <c r="F9" s="109">
        <v>10</v>
      </c>
      <c r="G9" s="24"/>
      <c r="H9" s="108"/>
      <c r="I9" s="24"/>
      <c r="J9" s="37">
        <f>IF(ISBLANK(F9),0,F9)*I9</f>
        <v>0</v>
      </c>
      <c r="K9" s="37">
        <f>C9*J9</f>
        <v>0</v>
      </c>
      <c r="L9" s="37">
        <f>K9/12</f>
        <v>0</v>
      </c>
    </row>
    <row r="10" spans="1:12" x14ac:dyDescent="0.2">
      <c r="A10" s="25" t="s">
        <v>640</v>
      </c>
      <c r="B10" s="25" t="s">
        <v>22</v>
      </c>
      <c r="C10" s="26">
        <f>IF(ISBLANK(B10),0,IF(ISERROR(VALUE(B10)),VLOOKUP(B10,dagsoorttabel1,2,FALSE)*dagenperjaar1,VALUE(B10)))</f>
        <v>10</v>
      </c>
      <c r="D10" s="25" t="s">
        <v>641</v>
      </c>
      <c r="E10" s="25" t="s">
        <v>633</v>
      </c>
      <c r="F10" s="110">
        <v>4</v>
      </c>
      <c r="G10" s="29"/>
      <c r="H10" s="111"/>
      <c r="I10" s="29"/>
      <c r="J10" s="41">
        <f>IF(ISBLANK(F10),0,F10)*I10</f>
        <v>0</v>
      </c>
      <c r="K10" s="41">
        <f>C10*J10</f>
        <v>0</v>
      </c>
      <c r="L10" s="41">
        <f>K10/12</f>
        <v>0</v>
      </c>
    </row>
    <row r="11" spans="1:12" x14ac:dyDescent="0.2">
      <c r="A11" s="43" t="s">
        <v>187</v>
      </c>
      <c r="B11" s="44"/>
      <c r="C11" s="44"/>
      <c r="D11" s="44"/>
      <c r="E11" s="44"/>
      <c r="F11" s="44"/>
      <c r="G11" s="44"/>
      <c r="H11" s="44"/>
      <c r="I11" s="44"/>
      <c r="J11" s="44"/>
      <c r="K11" s="46">
        <f>SUM(K6:K10)</f>
        <v>0</v>
      </c>
      <c r="L11" s="112">
        <f>K11/12</f>
        <v>0</v>
      </c>
    </row>
    <row r="13" spans="1:12" x14ac:dyDescent="0.2">
      <c r="A13" s="43" t="s">
        <v>642</v>
      </c>
      <c r="B13" s="44"/>
      <c r="C13" s="44"/>
      <c r="D13" s="44"/>
      <c r="E13" s="44"/>
      <c r="F13" s="44"/>
      <c r="G13" s="44"/>
      <c r="H13" s="44"/>
      <c r="I13" s="44"/>
      <c r="J13" s="44"/>
      <c r="K13" s="46">
        <f>prijsjaarafroep1</f>
        <v>0</v>
      </c>
      <c r="L13" s="112">
        <f>K13/12</f>
        <v>0</v>
      </c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D9F8-2275-470D-B853-76C05BFDBCE6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I1.8: ",tabeltype," afroep incidenteel")</f>
        <v>Bijlage I1.8: Invultabel afroep incidenteel</v>
      </c>
    </row>
    <row r="3" spans="1:5" ht="38.25" x14ac:dyDescent="0.2">
      <c r="A3" s="8" t="s">
        <v>624</v>
      </c>
      <c r="B3" s="8" t="s">
        <v>31</v>
      </c>
      <c r="C3" s="8" t="s">
        <v>34</v>
      </c>
      <c r="D3" s="8" t="s">
        <v>643</v>
      </c>
      <c r="E3" s="8" t="s">
        <v>629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36</v>
      </c>
      <c r="B5" s="13"/>
      <c r="C5" s="13"/>
      <c r="D5" s="13"/>
      <c r="E5" s="14"/>
    </row>
    <row r="6" spans="1:5" x14ac:dyDescent="0.2">
      <c r="A6" s="15" t="s">
        <v>644</v>
      </c>
      <c r="B6" s="15" t="s">
        <v>645</v>
      </c>
      <c r="C6" s="15" t="s">
        <v>646</v>
      </c>
      <c r="D6" s="15" t="s">
        <v>647</v>
      </c>
      <c r="E6" s="19"/>
    </row>
    <row r="7" spans="1:5" x14ac:dyDescent="0.2">
      <c r="A7" s="20" t="s">
        <v>648</v>
      </c>
      <c r="B7" s="20" t="s">
        <v>645</v>
      </c>
      <c r="C7" s="20" t="s">
        <v>646</v>
      </c>
      <c r="D7" s="20" t="s">
        <v>649</v>
      </c>
      <c r="E7" s="24"/>
    </row>
    <row r="8" spans="1:5" x14ac:dyDescent="0.2">
      <c r="A8" s="20" t="s">
        <v>650</v>
      </c>
      <c r="B8" s="20" t="s">
        <v>645</v>
      </c>
      <c r="C8" s="20" t="s">
        <v>646</v>
      </c>
      <c r="D8" s="20" t="s">
        <v>651</v>
      </c>
      <c r="E8" s="24"/>
    </row>
    <row r="9" spans="1:5" x14ac:dyDescent="0.2">
      <c r="A9" s="20" t="s">
        <v>652</v>
      </c>
      <c r="B9" s="20" t="s">
        <v>645</v>
      </c>
      <c r="C9" s="20" t="s">
        <v>646</v>
      </c>
      <c r="D9" s="20" t="s">
        <v>653</v>
      </c>
      <c r="E9" s="24"/>
    </row>
    <row r="10" spans="1:5" x14ac:dyDescent="0.2">
      <c r="A10" s="20" t="s">
        <v>654</v>
      </c>
      <c r="B10" s="20" t="s">
        <v>655</v>
      </c>
      <c r="C10" s="20" t="s">
        <v>646</v>
      </c>
      <c r="D10" s="20" t="s">
        <v>647</v>
      </c>
      <c r="E10" s="24"/>
    </row>
    <row r="11" spans="1:5" x14ac:dyDescent="0.2">
      <c r="A11" s="20" t="s">
        <v>656</v>
      </c>
      <c r="B11" s="20" t="s">
        <v>655</v>
      </c>
      <c r="C11" s="20" t="s">
        <v>646</v>
      </c>
      <c r="D11" s="20" t="s">
        <v>649</v>
      </c>
      <c r="E11" s="24"/>
    </row>
    <row r="12" spans="1:5" x14ac:dyDescent="0.2">
      <c r="A12" s="20" t="s">
        <v>657</v>
      </c>
      <c r="B12" s="20" t="s">
        <v>655</v>
      </c>
      <c r="C12" s="20" t="s">
        <v>646</v>
      </c>
      <c r="D12" s="20" t="s">
        <v>651</v>
      </c>
      <c r="E12" s="24"/>
    </row>
    <row r="13" spans="1:5" x14ac:dyDescent="0.2">
      <c r="A13" s="20" t="s">
        <v>658</v>
      </c>
      <c r="B13" s="20" t="s">
        <v>655</v>
      </c>
      <c r="C13" s="20" t="s">
        <v>646</v>
      </c>
      <c r="D13" s="20" t="s">
        <v>653</v>
      </c>
      <c r="E13" s="24"/>
    </row>
    <row r="14" spans="1:5" x14ac:dyDescent="0.2">
      <c r="A14" s="20" t="s">
        <v>659</v>
      </c>
      <c r="B14" s="20" t="s">
        <v>660</v>
      </c>
      <c r="C14" s="20" t="s">
        <v>646</v>
      </c>
      <c r="D14" s="20" t="s">
        <v>647</v>
      </c>
      <c r="E14" s="24"/>
    </row>
    <row r="15" spans="1:5" x14ac:dyDescent="0.2">
      <c r="A15" s="20" t="s">
        <v>661</v>
      </c>
      <c r="B15" s="20" t="s">
        <v>660</v>
      </c>
      <c r="C15" s="20" t="s">
        <v>646</v>
      </c>
      <c r="D15" s="20" t="s">
        <v>649</v>
      </c>
      <c r="E15" s="24"/>
    </row>
    <row r="16" spans="1:5" x14ac:dyDescent="0.2">
      <c r="A16" s="20" t="s">
        <v>662</v>
      </c>
      <c r="B16" s="20" t="s">
        <v>660</v>
      </c>
      <c r="C16" s="20" t="s">
        <v>646</v>
      </c>
      <c r="D16" s="20" t="s">
        <v>651</v>
      </c>
      <c r="E16" s="24"/>
    </row>
    <row r="17" spans="1:5" x14ac:dyDescent="0.2">
      <c r="A17" s="20" t="s">
        <v>663</v>
      </c>
      <c r="B17" s="20" t="s">
        <v>660</v>
      </c>
      <c r="C17" s="20" t="s">
        <v>646</v>
      </c>
      <c r="D17" s="20" t="s">
        <v>653</v>
      </c>
      <c r="E17" s="24"/>
    </row>
    <row r="18" spans="1:5" x14ac:dyDescent="0.2">
      <c r="A18" s="20" t="s">
        <v>664</v>
      </c>
      <c r="B18" s="20" t="s">
        <v>665</v>
      </c>
      <c r="C18" s="20" t="s">
        <v>646</v>
      </c>
      <c r="D18" s="20" t="s">
        <v>647</v>
      </c>
      <c r="E18" s="24"/>
    </row>
    <row r="19" spans="1:5" x14ac:dyDescent="0.2">
      <c r="A19" s="20" t="s">
        <v>666</v>
      </c>
      <c r="B19" s="20" t="s">
        <v>665</v>
      </c>
      <c r="C19" s="20" t="s">
        <v>646</v>
      </c>
      <c r="D19" s="20" t="s">
        <v>649</v>
      </c>
      <c r="E19" s="24"/>
    </row>
    <row r="20" spans="1:5" x14ac:dyDescent="0.2">
      <c r="A20" s="20" t="s">
        <v>667</v>
      </c>
      <c r="B20" s="20" t="s">
        <v>665</v>
      </c>
      <c r="C20" s="20" t="s">
        <v>646</v>
      </c>
      <c r="D20" s="20" t="s">
        <v>651</v>
      </c>
      <c r="E20" s="24"/>
    </row>
    <row r="21" spans="1:5" x14ac:dyDescent="0.2">
      <c r="A21" s="20" t="s">
        <v>668</v>
      </c>
      <c r="B21" s="20" t="s">
        <v>665</v>
      </c>
      <c r="C21" s="20" t="s">
        <v>646</v>
      </c>
      <c r="D21" s="20" t="s">
        <v>653</v>
      </c>
      <c r="E21" s="24"/>
    </row>
    <row r="22" spans="1:5" x14ac:dyDescent="0.2">
      <c r="A22" s="20" t="s">
        <v>669</v>
      </c>
      <c r="B22" s="20" t="s">
        <v>670</v>
      </c>
      <c r="C22" s="20" t="s">
        <v>671</v>
      </c>
      <c r="D22" s="20" t="s">
        <v>672</v>
      </c>
      <c r="E22" s="24"/>
    </row>
    <row r="23" spans="1:5" x14ac:dyDescent="0.2">
      <c r="A23" s="20" t="s">
        <v>673</v>
      </c>
      <c r="B23" s="20" t="s">
        <v>670</v>
      </c>
      <c r="C23" s="20" t="s">
        <v>671</v>
      </c>
      <c r="D23" s="20" t="s">
        <v>674</v>
      </c>
      <c r="E23" s="24"/>
    </row>
    <row r="24" spans="1:5" x14ac:dyDescent="0.2">
      <c r="A24" s="20" t="s">
        <v>675</v>
      </c>
      <c r="B24" s="20" t="s">
        <v>670</v>
      </c>
      <c r="C24" s="20" t="s">
        <v>671</v>
      </c>
      <c r="D24" s="20" t="s">
        <v>676</v>
      </c>
      <c r="E24" s="24"/>
    </row>
    <row r="25" spans="1:5" x14ac:dyDescent="0.2">
      <c r="A25" s="20" t="s">
        <v>677</v>
      </c>
      <c r="B25" s="20" t="s">
        <v>670</v>
      </c>
      <c r="C25" s="20" t="s">
        <v>671</v>
      </c>
      <c r="D25" s="20" t="s">
        <v>678</v>
      </c>
      <c r="E25" s="24"/>
    </row>
    <row r="26" spans="1:5" x14ac:dyDescent="0.2">
      <c r="A26" s="20" t="s">
        <v>679</v>
      </c>
      <c r="B26" s="20" t="s">
        <v>680</v>
      </c>
      <c r="C26" s="20" t="s">
        <v>671</v>
      </c>
      <c r="D26" s="20" t="s">
        <v>672</v>
      </c>
      <c r="E26" s="24"/>
    </row>
    <row r="27" spans="1:5" x14ac:dyDescent="0.2">
      <c r="A27" s="20" t="s">
        <v>681</v>
      </c>
      <c r="B27" s="20" t="s">
        <v>680</v>
      </c>
      <c r="C27" s="20" t="s">
        <v>671</v>
      </c>
      <c r="D27" s="20" t="s">
        <v>674</v>
      </c>
      <c r="E27" s="24"/>
    </row>
    <row r="28" spans="1:5" x14ac:dyDescent="0.2">
      <c r="A28" s="20" t="s">
        <v>682</v>
      </c>
      <c r="B28" s="20" t="s">
        <v>680</v>
      </c>
      <c r="C28" s="20" t="s">
        <v>671</v>
      </c>
      <c r="D28" s="20" t="s">
        <v>676</v>
      </c>
      <c r="E28" s="24"/>
    </row>
    <row r="29" spans="1:5" x14ac:dyDescent="0.2">
      <c r="A29" s="20" t="s">
        <v>683</v>
      </c>
      <c r="B29" s="20" t="s">
        <v>680</v>
      </c>
      <c r="C29" s="20" t="s">
        <v>671</v>
      </c>
      <c r="D29" s="20" t="s">
        <v>678</v>
      </c>
      <c r="E29" s="24"/>
    </row>
    <row r="30" spans="1:5" x14ac:dyDescent="0.2">
      <c r="A30" s="20" t="s">
        <v>684</v>
      </c>
      <c r="B30" s="20" t="s">
        <v>685</v>
      </c>
      <c r="C30" s="20" t="s">
        <v>671</v>
      </c>
      <c r="D30" s="20" t="s">
        <v>672</v>
      </c>
      <c r="E30" s="24"/>
    </row>
    <row r="31" spans="1:5" x14ac:dyDescent="0.2">
      <c r="A31" s="20" t="s">
        <v>686</v>
      </c>
      <c r="B31" s="20" t="s">
        <v>685</v>
      </c>
      <c r="C31" s="20" t="s">
        <v>671</v>
      </c>
      <c r="D31" s="20" t="s">
        <v>674</v>
      </c>
      <c r="E31" s="24"/>
    </row>
    <row r="32" spans="1:5" x14ac:dyDescent="0.2">
      <c r="A32" s="20" t="s">
        <v>687</v>
      </c>
      <c r="B32" s="20" t="s">
        <v>685</v>
      </c>
      <c r="C32" s="20" t="s">
        <v>671</v>
      </c>
      <c r="D32" s="20" t="s">
        <v>676</v>
      </c>
      <c r="E32" s="24"/>
    </row>
    <row r="33" spans="1:5" x14ac:dyDescent="0.2">
      <c r="A33" s="20" t="s">
        <v>688</v>
      </c>
      <c r="B33" s="20" t="s">
        <v>685</v>
      </c>
      <c r="C33" s="20" t="s">
        <v>671</v>
      </c>
      <c r="D33" s="20" t="s">
        <v>678</v>
      </c>
      <c r="E33" s="24"/>
    </row>
    <row r="34" spans="1:5" x14ac:dyDescent="0.2">
      <c r="A34" s="20" t="s">
        <v>689</v>
      </c>
      <c r="B34" s="20" t="s">
        <v>690</v>
      </c>
      <c r="C34" s="20" t="s">
        <v>671</v>
      </c>
      <c r="D34" s="20" t="s">
        <v>672</v>
      </c>
      <c r="E34" s="24"/>
    </row>
    <row r="35" spans="1:5" x14ac:dyDescent="0.2">
      <c r="A35" s="20" t="s">
        <v>691</v>
      </c>
      <c r="B35" s="20" t="s">
        <v>690</v>
      </c>
      <c r="C35" s="20" t="s">
        <v>671</v>
      </c>
      <c r="D35" s="20" t="s">
        <v>674</v>
      </c>
      <c r="E35" s="24"/>
    </row>
    <row r="36" spans="1:5" x14ac:dyDescent="0.2">
      <c r="A36" s="20" t="s">
        <v>692</v>
      </c>
      <c r="B36" s="20" t="s">
        <v>690</v>
      </c>
      <c r="C36" s="20" t="s">
        <v>671</v>
      </c>
      <c r="D36" s="20" t="s">
        <v>676</v>
      </c>
      <c r="E36" s="24"/>
    </row>
    <row r="37" spans="1:5" x14ac:dyDescent="0.2">
      <c r="A37" s="20" t="s">
        <v>693</v>
      </c>
      <c r="B37" s="20" t="s">
        <v>690</v>
      </c>
      <c r="C37" s="20" t="s">
        <v>671</v>
      </c>
      <c r="D37" s="20" t="s">
        <v>678</v>
      </c>
      <c r="E37" s="24"/>
    </row>
    <row r="38" spans="1:5" x14ac:dyDescent="0.2">
      <c r="A38" s="20" t="s">
        <v>694</v>
      </c>
      <c r="B38" s="20" t="s">
        <v>695</v>
      </c>
      <c r="C38" s="20" t="s">
        <v>671</v>
      </c>
      <c r="D38" s="20" t="s">
        <v>672</v>
      </c>
      <c r="E38" s="24"/>
    </row>
    <row r="39" spans="1:5" x14ac:dyDescent="0.2">
      <c r="A39" s="20" t="s">
        <v>696</v>
      </c>
      <c r="B39" s="20" t="s">
        <v>695</v>
      </c>
      <c r="C39" s="20" t="s">
        <v>671</v>
      </c>
      <c r="D39" s="20" t="s">
        <v>674</v>
      </c>
      <c r="E39" s="24"/>
    </row>
    <row r="40" spans="1:5" x14ac:dyDescent="0.2">
      <c r="A40" s="20" t="s">
        <v>697</v>
      </c>
      <c r="B40" s="20" t="s">
        <v>695</v>
      </c>
      <c r="C40" s="20" t="s">
        <v>671</v>
      </c>
      <c r="D40" s="20" t="s">
        <v>676</v>
      </c>
      <c r="E40" s="24"/>
    </row>
    <row r="41" spans="1:5" x14ac:dyDescent="0.2">
      <c r="A41" s="20" t="s">
        <v>698</v>
      </c>
      <c r="B41" s="20" t="s">
        <v>695</v>
      </c>
      <c r="C41" s="20" t="s">
        <v>671</v>
      </c>
      <c r="D41" s="20" t="s">
        <v>678</v>
      </c>
      <c r="E41" s="24"/>
    </row>
    <row r="42" spans="1:5" x14ac:dyDescent="0.2">
      <c r="A42" s="20" t="s">
        <v>699</v>
      </c>
      <c r="B42" s="20" t="s">
        <v>700</v>
      </c>
      <c r="C42" s="20" t="s">
        <v>671</v>
      </c>
      <c r="D42" s="20" t="s">
        <v>672</v>
      </c>
      <c r="E42" s="24"/>
    </row>
    <row r="43" spans="1:5" x14ac:dyDescent="0.2">
      <c r="A43" s="20" t="s">
        <v>701</v>
      </c>
      <c r="B43" s="20" t="s">
        <v>700</v>
      </c>
      <c r="C43" s="20" t="s">
        <v>671</v>
      </c>
      <c r="D43" s="20" t="s">
        <v>674</v>
      </c>
      <c r="E43" s="24"/>
    </row>
    <row r="44" spans="1:5" x14ac:dyDescent="0.2">
      <c r="A44" s="20" t="s">
        <v>702</v>
      </c>
      <c r="B44" s="20" t="s">
        <v>700</v>
      </c>
      <c r="C44" s="20" t="s">
        <v>671</v>
      </c>
      <c r="D44" s="20" t="s">
        <v>676</v>
      </c>
      <c r="E44" s="24"/>
    </row>
    <row r="45" spans="1:5" x14ac:dyDescent="0.2">
      <c r="A45" s="20" t="s">
        <v>703</v>
      </c>
      <c r="B45" s="20" t="s">
        <v>700</v>
      </c>
      <c r="C45" s="20" t="s">
        <v>671</v>
      </c>
      <c r="D45" s="20" t="s">
        <v>678</v>
      </c>
      <c r="E45" s="24"/>
    </row>
    <row r="46" spans="1:5" x14ac:dyDescent="0.2">
      <c r="A46" s="20" t="s">
        <v>704</v>
      </c>
      <c r="B46" s="20" t="s">
        <v>705</v>
      </c>
      <c r="C46" s="20" t="s">
        <v>671</v>
      </c>
      <c r="D46" s="20" t="s">
        <v>672</v>
      </c>
      <c r="E46" s="24"/>
    </row>
    <row r="47" spans="1:5" x14ac:dyDescent="0.2">
      <c r="A47" s="20" t="s">
        <v>706</v>
      </c>
      <c r="B47" s="20" t="s">
        <v>705</v>
      </c>
      <c r="C47" s="20" t="s">
        <v>671</v>
      </c>
      <c r="D47" s="20" t="s">
        <v>674</v>
      </c>
      <c r="E47" s="24"/>
    </row>
    <row r="48" spans="1:5" x14ac:dyDescent="0.2">
      <c r="A48" s="20" t="s">
        <v>707</v>
      </c>
      <c r="B48" s="20" t="s">
        <v>705</v>
      </c>
      <c r="C48" s="20" t="s">
        <v>671</v>
      </c>
      <c r="D48" s="20" t="s">
        <v>676</v>
      </c>
      <c r="E48" s="24"/>
    </row>
    <row r="49" spans="1:5" x14ac:dyDescent="0.2">
      <c r="A49" s="20" t="s">
        <v>708</v>
      </c>
      <c r="B49" s="20" t="s">
        <v>705</v>
      </c>
      <c r="C49" s="20" t="s">
        <v>671</v>
      </c>
      <c r="D49" s="20" t="s">
        <v>678</v>
      </c>
      <c r="E49" s="24"/>
    </row>
    <row r="50" spans="1:5" x14ac:dyDescent="0.2">
      <c r="A50" s="20" t="s">
        <v>709</v>
      </c>
      <c r="B50" s="20" t="s">
        <v>710</v>
      </c>
      <c r="C50" s="20" t="s">
        <v>671</v>
      </c>
      <c r="D50" s="20" t="s">
        <v>201</v>
      </c>
      <c r="E50" s="24"/>
    </row>
    <row r="51" spans="1:5" x14ac:dyDescent="0.2">
      <c r="A51" s="20" t="s">
        <v>711</v>
      </c>
      <c r="B51" s="20" t="s">
        <v>712</v>
      </c>
      <c r="C51" s="20" t="s">
        <v>633</v>
      </c>
      <c r="D51" s="20" t="s">
        <v>201</v>
      </c>
      <c r="E51" s="24"/>
    </row>
    <row r="52" spans="1:5" x14ac:dyDescent="0.2">
      <c r="A52" s="20" t="s">
        <v>713</v>
      </c>
      <c r="B52" s="20" t="s">
        <v>714</v>
      </c>
      <c r="C52" s="20" t="s">
        <v>671</v>
      </c>
      <c r="D52" s="20" t="s">
        <v>715</v>
      </c>
      <c r="E52" s="24"/>
    </row>
    <row r="53" spans="1:5" x14ac:dyDescent="0.2">
      <c r="A53" s="20" t="s">
        <v>716</v>
      </c>
      <c r="B53" s="20" t="s">
        <v>714</v>
      </c>
      <c r="C53" s="20" t="s">
        <v>671</v>
      </c>
      <c r="D53" s="20" t="s">
        <v>717</v>
      </c>
      <c r="E53" s="24"/>
    </row>
    <row r="54" spans="1:5" x14ac:dyDescent="0.2">
      <c r="A54" s="20" t="s">
        <v>718</v>
      </c>
      <c r="B54" s="20" t="s">
        <v>714</v>
      </c>
      <c r="C54" s="20" t="s">
        <v>671</v>
      </c>
      <c r="D54" s="20" t="s">
        <v>719</v>
      </c>
      <c r="E54" s="24"/>
    </row>
    <row r="55" spans="1:5" x14ac:dyDescent="0.2">
      <c r="A55" s="20" t="s">
        <v>720</v>
      </c>
      <c r="B55" s="20" t="s">
        <v>714</v>
      </c>
      <c r="C55" s="20" t="s">
        <v>671</v>
      </c>
      <c r="D55" s="20" t="s">
        <v>721</v>
      </c>
      <c r="E55" s="24"/>
    </row>
    <row r="56" spans="1:5" x14ac:dyDescent="0.2">
      <c r="A56" s="20" t="s">
        <v>722</v>
      </c>
      <c r="B56" s="20" t="s">
        <v>723</v>
      </c>
      <c r="C56" s="20" t="s">
        <v>671</v>
      </c>
      <c r="D56" s="20" t="s">
        <v>715</v>
      </c>
      <c r="E56" s="24"/>
    </row>
    <row r="57" spans="1:5" x14ac:dyDescent="0.2">
      <c r="A57" s="20" t="s">
        <v>724</v>
      </c>
      <c r="B57" s="20" t="s">
        <v>723</v>
      </c>
      <c r="C57" s="20" t="s">
        <v>671</v>
      </c>
      <c r="D57" s="20" t="s">
        <v>717</v>
      </c>
      <c r="E57" s="24"/>
    </row>
    <row r="58" spans="1:5" x14ac:dyDescent="0.2">
      <c r="A58" s="20" t="s">
        <v>725</v>
      </c>
      <c r="B58" s="20" t="s">
        <v>723</v>
      </c>
      <c r="C58" s="20" t="s">
        <v>671</v>
      </c>
      <c r="D58" s="20" t="s">
        <v>719</v>
      </c>
      <c r="E58" s="24"/>
    </row>
    <row r="59" spans="1:5" x14ac:dyDescent="0.2">
      <c r="A59" s="20" t="s">
        <v>726</v>
      </c>
      <c r="B59" s="20" t="s">
        <v>723</v>
      </c>
      <c r="C59" s="20" t="s">
        <v>671</v>
      </c>
      <c r="D59" s="20" t="s">
        <v>721</v>
      </c>
      <c r="E59" s="24"/>
    </row>
    <row r="60" spans="1:5" x14ac:dyDescent="0.2">
      <c r="A60" s="20" t="s">
        <v>727</v>
      </c>
      <c r="B60" s="20" t="s">
        <v>728</v>
      </c>
      <c r="C60" s="20" t="s">
        <v>671</v>
      </c>
      <c r="D60" s="20" t="s">
        <v>715</v>
      </c>
      <c r="E60" s="24"/>
    </row>
    <row r="61" spans="1:5" x14ac:dyDescent="0.2">
      <c r="A61" s="20" t="s">
        <v>729</v>
      </c>
      <c r="B61" s="20" t="s">
        <v>728</v>
      </c>
      <c r="C61" s="20" t="s">
        <v>671</v>
      </c>
      <c r="D61" s="20" t="s">
        <v>717</v>
      </c>
      <c r="E61" s="24"/>
    </row>
    <row r="62" spans="1:5" x14ac:dyDescent="0.2">
      <c r="A62" s="20" t="s">
        <v>730</v>
      </c>
      <c r="B62" s="20" t="s">
        <v>728</v>
      </c>
      <c r="C62" s="20" t="s">
        <v>671</v>
      </c>
      <c r="D62" s="20" t="s">
        <v>719</v>
      </c>
      <c r="E62" s="24"/>
    </row>
    <row r="63" spans="1:5" x14ac:dyDescent="0.2">
      <c r="A63" s="20" t="s">
        <v>731</v>
      </c>
      <c r="B63" s="20" t="s">
        <v>728</v>
      </c>
      <c r="C63" s="20" t="s">
        <v>671</v>
      </c>
      <c r="D63" s="20" t="s">
        <v>721</v>
      </c>
      <c r="E63" s="24"/>
    </row>
    <row r="64" spans="1:5" x14ac:dyDescent="0.2">
      <c r="A64" s="20" t="s">
        <v>732</v>
      </c>
      <c r="B64" s="20" t="s">
        <v>733</v>
      </c>
      <c r="C64" s="20" t="s">
        <v>671</v>
      </c>
      <c r="D64" s="20" t="s">
        <v>715</v>
      </c>
      <c r="E64" s="24"/>
    </row>
    <row r="65" spans="1:5" x14ac:dyDescent="0.2">
      <c r="A65" s="20" t="s">
        <v>734</v>
      </c>
      <c r="B65" s="20" t="s">
        <v>733</v>
      </c>
      <c r="C65" s="20" t="s">
        <v>671</v>
      </c>
      <c r="D65" s="20" t="s">
        <v>717</v>
      </c>
      <c r="E65" s="24"/>
    </row>
    <row r="66" spans="1:5" x14ac:dyDescent="0.2">
      <c r="A66" s="20" t="s">
        <v>735</v>
      </c>
      <c r="B66" s="20" t="s">
        <v>733</v>
      </c>
      <c r="C66" s="20" t="s">
        <v>671</v>
      </c>
      <c r="D66" s="20" t="s">
        <v>719</v>
      </c>
      <c r="E66" s="24"/>
    </row>
    <row r="67" spans="1:5" x14ac:dyDescent="0.2">
      <c r="A67" s="20" t="s">
        <v>736</v>
      </c>
      <c r="B67" s="20" t="s">
        <v>733</v>
      </c>
      <c r="C67" s="20" t="s">
        <v>671</v>
      </c>
      <c r="D67" s="20" t="s">
        <v>721</v>
      </c>
      <c r="E67" s="24"/>
    </row>
    <row r="68" spans="1:5" x14ac:dyDescent="0.2">
      <c r="A68" s="20" t="s">
        <v>737</v>
      </c>
      <c r="B68" s="20" t="s">
        <v>738</v>
      </c>
      <c r="C68" s="20" t="s">
        <v>671</v>
      </c>
      <c r="D68" s="20" t="s">
        <v>715</v>
      </c>
      <c r="E68" s="24"/>
    </row>
    <row r="69" spans="1:5" x14ac:dyDescent="0.2">
      <c r="A69" s="20" t="s">
        <v>739</v>
      </c>
      <c r="B69" s="20" t="s">
        <v>738</v>
      </c>
      <c r="C69" s="20" t="s">
        <v>671</v>
      </c>
      <c r="D69" s="20" t="s">
        <v>717</v>
      </c>
      <c r="E69" s="24"/>
    </row>
    <row r="70" spans="1:5" x14ac:dyDescent="0.2">
      <c r="A70" s="20" t="s">
        <v>740</v>
      </c>
      <c r="B70" s="20" t="s">
        <v>738</v>
      </c>
      <c r="C70" s="20" t="s">
        <v>671</v>
      </c>
      <c r="D70" s="20" t="s">
        <v>719</v>
      </c>
      <c r="E70" s="24"/>
    </row>
    <row r="71" spans="1:5" x14ac:dyDescent="0.2">
      <c r="A71" s="20" t="s">
        <v>741</v>
      </c>
      <c r="B71" s="20" t="s">
        <v>738</v>
      </c>
      <c r="C71" s="20" t="s">
        <v>671</v>
      </c>
      <c r="D71" s="20" t="s">
        <v>721</v>
      </c>
      <c r="E71" s="24"/>
    </row>
    <row r="72" spans="1:5" x14ac:dyDescent="0.2">
      <c r="A72" s="20" t="s">
        <v>742</v>
      </c>
      <c r="B72" s="20" t="s">
        <v>743</v>
      </c>
      <c r="C72" s="20" t="s">
        <v>671</v>
      </c>
      <c r="D72" s="20" t="s">
        <v>715</v>
      </c>
      <c r="E72" s="24"/>
    </row>
    <row r="73" spans="1:5" x14ac:dyDescent="0.2">
      <c r="A73" s="20" t="s">
        <v>744</v>
      </c>
      <c r="B73" s="20" t="s">
        <v>743</v>
      </c>
      <c r="C73" s="20" t="s">
        <v>671</v>
      </c>
      <c r="D73" s="20" t="s">
        <v>717</v>
      </c>
      <c r="E73" s="24"/>
    </row>
    <row r="74" spans="1:5" x14ac:dyDescent="0.2">
      <c r="A74" s="20" t="s">
        <v>745</v>
      </c>
      <c r="B74" s="20" t="s">
        <v>743</v>
      </c>
      <c r="C74" s="20" t="s">
        <v>671</v>
      </c>
      <c r="D74" s="20" t="s">
        <v>719</v>
      </c>
      <c r="E74" s="24"/>
    </row>
    <row r="75" spans="1:5" x14ac:dyDescent="0.2">
      <c r="A75" s="20" t="s">
        <v>746</v>
      </c>
      <c r="B75" s="20" t="s">
        <v>743</v>
      </c>
      <c r="C75" s="20" t="s">
        <v>671</v>
      </c>
      <c r="D75" s="20" t="s">
        <v>721</v>
      </c>
      <c r="E75" s="24"/>
    </row>
    <row r="76" spans="1:5" x14ac:dyDescent="0.2">
      <c r="A76" s="20" t="s">
        <v>747</v>
      </c>
      <c r="B76" s="20" t="s">
        <v>748</v>
      </c>
      <c r="C76" s="20" t="s">
        <v>671</v>
      </c>
      <c r="D76" s="20" t="s">
        <v>715</v>
      </c>
      <c r="E76" s="24"/>
    </row>
    <row r="77" spans="1:5" x14ac:dyDescent="0.2">
      <c r="A77" s="20" t="s">
        <v>749</v>
      </c>
      <c r="B77" s="20" t="s">
        <v>748</v>
      </c>
      <c r="C77" s="20" t="s">
        <v>671</v>
      </c>
      <c r="D77" s="20" t="s">
        <v>717</v>
      </c>
      <c r="E77" s="24"/>
    </row>
    <row r="78" spans="1:5" x14ac:dyDescent="0.2">
      <c r="A78" s="20" t="s">
        <v>750</v>
      </c>
      <c r="B78" s="20" t="s">
        <v>748</v>
      </c>
      <c r="C78" s="20" t="s">
        <v>671</v>
      </c>
      <c r="D78" s="20" t="s">
        <v>719</v>
      </c>
      <c r="E78" s="24"/>
    </row>
    <row r="79" spans="1:5" x14ac:dyDescent="0.2">
      <c r="A79" s="20" t="s">
        <v>751</v>
      </c>
      <c r="B79" s="20" t="s">
        <v>748</v>
      </c>
      <c r="C79" s="20" t="s">
        <v>671</v>
      </c>
      <c r="D79" s="20" t="s">
        <v>721</v>
      </c>
      <c r="E79" s="24"/>
    </row>
    <row r="80" spans="1:5" x14ac:dyDescent="0.2">
      <c r="A80" s="20" t="s">
        <v>752</v>
      </c>
      <c r="B80" s="20" t="s">
        <v>753</v>
      </c>
      <c r="C80" s="20" t="s">
        <v>671</v>
      </c>
      <c r="D80" s="20" t="s">
        <v>715</v>
      </c>
      <c r="E80" s="24"/>
    </row>
    <row r="81" spans="1:5" x14ac:dyDescent="0.2">
      <c r="A81" s="20" t="s">
        <v>754</v>
      </c>
      <c r="B81" s="20" t="s">
        <v>753</v>
      </c>
      <c r="C81" s="20" t="s">
        <v>671</v>
      </c>
      <c r="D81" s="20" t="s">
        <v>717</v>
      </c>
      <c r="E81" s="24"/>
    </row>
    <row r="82" spans="1:5" x14ac:dyDescent="0.2">
      <c r="A82" s="20" t="s">
        <v>755</v>
      </c>
      <c r="B82" s="20" t="s">
        <v>753</v>
      </c>
      <c r="C82" s="20" t="s">
        <v>671</v>
      </c>
      <c r="D82" s="20" t="s">
        <v>719</v>
      </c>
      <c r="E82" s="24"/>
    </row>
    <row r="83" spans="1:5" x14ac:dyDescent="0.2">
      <c r="A83" s="20" t="s">
        <v>756</v>
      </c>
      <c r="B83" s="20" t="s">
        <v>753</v>
      </c>
      <c r="C83" s="20" t="s">
        <v>671</v>
      </c>
      <c r="D83" s="20" t="s">
        <v>721</v>
      </c>
      <c r="E83" s="24"/>
    </row>
    <row r="84" spans="1:5" x14ac:dyDescent="0.2">
      <c r="A84" s="20" t="s">
        <v>757</v>
      </c>
      <c r="B84" s="20" t="s">
        <v>758</v>
      </c>
      <c r="C84" s="20" t="s">
        <v>671</v>
      </c>
      <c r="D84" s="20" t="s">
        <v>715</v>
      </c>
      <c r="E84" s="24"/>
    </row>
    <row r="85" spans="1:5" x14ac:dyDescent="0.2">
      <c r="A85" s="20" t="s">
        <v>759</v>
      </c>
      <c r="B85" s="20" t="s">
        <v>758</v>
      </c>
      <c r="C85" s="20" t="s">
        <v>671</v>
      </c>
      <c r="D85" s="20" t="s">
        <v>717</v>
      </c>
      <c r="E85" s="24"/>
    </row>
    <row r="86" spans="1:5" x14ac:dyDescent="0.2">
      <c r="A86" s="20" t="s">
        <v>760</v>
      </c>
      <c r="B86" s="20" t="s">
        <v>758</v>
      </c>
      <c r="C86" s="20" t="s">
        <v>671</v>
      </c>
      <c r="D86" s="20" t="s">
        <v>719</v>
      </c>
      <c r="E86" s="24"/>
    </row>
    <row r="87" spans="1:5" x14ac:dyDescent="0.2">
      <c r="A87" s="25" t="s">
        <v>761</v>
      </c>
      <c r="B87" s="25" t="s">
        <v>758</v>
      </c>
      <c r="C87" s="25" t="s">
        <v>671</v>
      </c>
      <c r="D87" s="25" t="s">
        <v>721</v>
      </c>
      <c r="E87" s="29"/>
    </row>
    <row r="88" spans="1:5" x14ac:dyDescent="0.2">
      <c r="A88" s="43" t="s">
        <v>187</v>
      </c>
      <c r="B88" s="44"/>
      <c r="C88" s="44"/>
      <c r="D88" s="44"/>
      <c r="E88" s="113"/>
    </row>
    <row r="90" spans="1:5" x14ac:dyDescent="0.2">
      <c r="A90" s="43" t="s">
        <v>762</v>
      </c>
      <c r="B90" s="44"/>
      <c r="C90" s="44"/>
      <c r="D90" s="44"/>
      <c r="E90" s="113"/>
    </row>
  </sheetData>
  <pageMargins left="0.7" right="0.7" top="0.75" bottom="0.75" header="0.3" footer="0.3"/>
  <pageSetup paperSize="9" scale="65" orientation="landscape" r:id="rId1"/>
  <headerFooter>
    <oddFooter>&amp;LMeridiaan College                                           &amp;ROpmaakdatum: 06-11-2020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0B9E-BF42-4940-9D56-94FC6393B7A4}">
  <dimension ref="A1:F10"/>
  <sheetViews>
    <sheetView tabSelected="1" workbookViewId="0"/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I1.9: ",tabeltype," totaalblad schoonmaakwerk")</f>
        <v>Bijlage I1.9: Invultabel totaalblad schoonmaakwerk</v>
      </c>
    </row>
    <row r="3" spans="1:6" ht="25.5" x14ac:dyDescent="0.2">
      <c r="A3" s="8" t="s">
        <v>763</v>
      </c>
      <c r="B3" s="8" t="s">
        <v>764</v>
      </c>
      <c r="C3" s="8" t="s">
        <v>765</v>
      </c>
      <c r="D3" s="8" t="s">
        <v>766</v>
      </c>
      <c r="E3" s="8" t="s">
        <v>767</v>
      </c>
      <c r="F3" s="8" t="s">
        <v>768</v>
      </c>
    </row>
    <row r="4" spans="1:6" x14ac:dyDescent="0.2">
      <c r="A4" s="114" t="s">
        <v>769</v>
      </c>
      <c r="B4" s="30">
        <f>urenjaartotaaloverzicht</f>
        <v>0</v>
      </c>
      <c r="C4" s="30">
        <f>urenjaartotaaloverzichthf</f>
        <v>0</v>
      </c>
      <c r="D4" s="96"/>
      <c r="E4" s="33">
        <f>prijsjaartotaaloverzicht</f>
        <v>0</v>
      </c>
      <c r="F4" s="33">
        <f>E4*1.21</f>
        <v>0</v>
      </c>
    </row>
    <row r="5" spans="1:6" x14ac:dyDescent="0.2">
      <c r="A5" s="115" t="s">
        <v>770</v>
      </c>
      <c r="B5" s="99"/>
      <c r="C5" s="99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116" t="s">
        <v>771</v>
      </c>
      <c r="B6" s="117"/>
      <c r="C6" s="117"/>
      <c r="D6" s="117"/>
      <c r="E6" s="41">
        <f>prijsjaarafroep</f>
        <v>0</v>
      </c>
      <c r="F6" s="41">
        <f>E6*1.21</f>
        <v>0</v>
      </c>
    </row>
    <row r="8" spans="1:6" x14ac:dyDescent="0.2">
      <c r="A8" s="8" t="s">
        <v>772</v>
      </c>
      <c r="B8" s="45">
        <f>SUM(B4:B6)</f>
        <v>0</v>
      </c>
      <c r="C8" s="45">
        <f>SUM(C4:C6)</f>
        <v>0</v>
      </c>
      <c r="D8" s="45">
        <f>SUM(D4:D6)</f>
        <v>0</v>
      </c>
      <c r="E8" s="46">
        <f>SUM(E4:E6)</f>
        <v>0</v>
      </c>
      <c r="F8" s="46">
        <f>E8*1.21</f>
        <v>0</v>
      </c>
    </row>
    <row r="10" spans="1:6" x14ac:dyDescent="0.2">
      <c r="A10" s="8" t="s">
        <v>773</v>
      </c>
      <c r="B10" s="118">
        <f>IF(B8&gt;0,D8/B8,0)</f>
        <v>0</v>
      </c>
    </row>
  </sheetData>
  <pageMargins left="0.7" right="0.7" top="0.75" bottom="0.75" header="0.3" footer="0.3"/>
  <pageSetup paperSize="9" scale="70" orientation="landscape" r:id="rId1"/>
  <headerFooter>
    <oddFooter>&amp;LMeridiaan College                                           &amp;ROpmaakdatum: 06-11-2020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327</vt:i4>
      </vt:variant>
    </vt:vector>
  </HeadingPairs>
  <TitlesOfParts>
    <vt:vector size="338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Totaal</vt:lpstr>
      <vt:lpstr>Afroep!Afdruktitels</vt:lpstr>
      <vt:lpstr>'Afroep incidenteel'!Afdruktitels</vt:lpstr>
      <vt:lpstr>Categorienormen!Afdruktitels</vt:lpstr>
      <vt:lpstr>'Niet-meewerkende objectleiding'!Afdruktitels</vt:lpstr>
      <vt:lpstr>Objecten!Afdruktitels</vt:lpstr>
      <vt:lpstr>Objectinformatie!Afdruktitels</vt:lpstr>
      <vt:lpstr>'Regulier werk'!Afdruktitels</vt:lpstr>
      <vt:lpstr>'Ruimten werkdag'!Afdruktitels</vt:lpstr>
      <vt:lpstr>Totaal!Afdruktitels</vt:lpstr>
      <vt:lpstr>'Totaalblad Objecten'!Afdruktitels</vt:lpstr>
      <vt:lpstr>catdw_1_AHB_1</vt:lpstr>
      <vt:lpstr>catdw_1_AHV_40</vt:lpstr>
      <vt:lpstr>catdw_1_BHB_1</vt:lpstr>
      <vt:lpstr>catdw_1_BHV_40</vt:lpstr>
      <vt:lpstr>catdw_1_BZB_1</vt:lpstr>
      <vt:lpstr>catdw_1_BZV_40</vt:lpstr>
      <vt:lpstr>catdw_1_DHB_1</vt:lpstr>
      <vt:lpstr>catdw_1_DHV_40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catdw_1_KHB_1</vt:lpstr>
      <vt:lpstr>catdw_1_KHV_40</vt:lpstr>
      <vt:lpstr>catdw_1_LHB_1</vt:lpstr>
      <vt:lpstr>catdw_1_LHV_40</vt:lpstr>
      <vt:lpstr>catdw_1_LZB_1</vt:lpstr>
      <vt:lpstr>catdw_1_LZV_40</vt:lpstr>
      <vt:lpstr>catdw_1_MHB_1</vt:lpstr>
      <vt:lpstr>catdw_1_MHV_40</vt:lpstr>
      <vt:lpstr>catdw_1_PHB_1</vt:lpstr>
      <vt:lpstr>catdw_1_PHV_40</vt:lpstr>
      <vt:lpstr>catdw_1_PMHB_1</vt:lpstr>
      <vt:lpstr>catdw_1_PMHV_40</vt:lpstr>
      <vt:lpstr>catdw_1_PSHB_1</vt:lpstr>
      <vt:lpstr>catdw_1_PSHV_40</vt:lpstr>
      <vt:lpstr>catdw_1_PTHB_1</vt:lpstr>
      <vt:lpstr>catdw_1_PTHV_40</vt:lpstr>
      <vt:lpstr>catdw_1_PUHB_1</vt:lpstr>
      <vt:lpstr>catdw_1_PUHV_40</vt:lpstr>
      <vt:lpstr>catdw_1_SHB_1</vt:lpstr>
      <vt:lpstr>catdw_1_SHV_40</vt:lpstr>
      <vt:lpstr>catdw_1_SHV_42</vt:lpstr>
      <vt:lpstr>catdw_1_THB_1</vt:lpstr>
      <vt:lpstr>catdw_1_THV_40</vt:lpstr>
      <vt:lpstr>catdw_1_VHB_1</vt:lpstr>
      <vt:lpstr>catdw_1_VHV_40</vt:lpstr>
      <vt:lpstr>catdw_1_VZB_1</vt:lpstr>
      <vt:lpstr>catdw_1_VZV_40</vt:lpstr>
      <vt:lpstr>catdw_1_XBB_1</vt:lpstr>
      <vt:lpstr>catfd_1_AHB_1</vt:lpstr>
      <vt:lpstr>catfd_1_AHV_40</vt:lpstr>
      <vt:lpstr>catfd_1_BHB_1</vt:lpstr>
      <vt:lpstr>catfd_1_BHV_40</vt:lpstr>
      <vt:lpstr>catfd_1_BZB_1</vt:lpstr>
      <vt:lpstr>catfd_1_BZV_40</vt:lpstr>
      <vt:lpstr>catfd_1_DHB_1</vt:lpstr>
      <vt:lpstr>catfd_1_DHV_40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catfd_1_KHB_1</vt:lpstr>
      <vt:lpstr>catfd_1_KHV_40</vt:lpstr>
      <vt:lpstr>catfd_1_LHB_1</vt:lpstr>
      <vt:lpstr>catfd_1_LHV_40</vt:lpstr>
      <vt:lpstr>catfd_1_LZB_1</vt:lpstr>
      <vt:lpstr>catfd_1_LZV_40</vt:lpstr>
      <vt:lpstr>catfd_1_MHB_1</vt:lpstr>
      <vt:lpstr>catfd_1_MHV_40</vt:lpstr>
      <vt:lpstr>catfd_1_PHB_1</vt:lpstr>
      <vt:lpstr>catfd_1_PHV_40</vt:lpstr>
      <vt:lpstr>catfd_1_PMHB_1</vt:lpstr>
      <vt:lpstr>catfd_1_PMHV_40</vt:lpstr>
      <vt:lpstr>catfd_1_PSHB_1</vt:lpstr>
      <vt:lpstr>catfd_1_PSHV_40</vt:lpstr>
      <vt:lpstr>catfd_1_PTHB_1</vt:lpstr>
      <vt:lpstr>catfd_1_PTHV_40</vt:lpstr>
      <vt:lpstr>catfd_1_PUHB_1</vt:lpstr>
      <vt:lpstr>catfd_1_PUHV_40</vt:lpstr>
      <vt:lpstr>catfd_1_SHB_1</vt:lpstr>
      <vt:lpstr>catfd_1_SHV_40</vt:lpstr>
      <vt:lpstr>catfd_1_SHV_42</vt:lpstr>
      <vt:lpstr>catfd_1_THB_1</vt:lpstr>
      <vt:lpstr>catfd_1_THV_40</vt:lpstr>
      <vt:lpstr>catfd_1_VHB_1</vt:lpstr>
      <vt:lpstr>catfd_1_VHV_40</vt:lpstr>
      <vt:lpstr>catfd_1_VZB_1</vt:lpstr>
      <vt:lpstr>catfd_1_VZV_40</vt:lpstr>
      <vt:lpstr>catfd_1_XBB_1</vt:lpstr>
      <vt:lpstr>catpn_1_AHB_1</vt:lpstr>
      <vt:lpstr>catpn_1_AHV_40</vt:lpstr>
      <vt:lpstr>catpn_1_BHB_1</vt:lpstr>
      <vt:lpstr>catpn_1_BHV_40</vt:lpstr>
      <vt:lpstr>catpn_1_BZB_1</vt:lpstr>
      <vt:lpstr>catpn_1_BZV_40</vt:lpstr>
      <vt:lpstr>catpn_1_DHB_1</vt:lpstr>
      <vt:lpstr>catpn_1_DHV_40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catpn_1_KHB_1</vt:lpstr>
      <vt:lpstr>catpn_1_KHV_40</vt:lpstr>
      <vt:lpstr>catpn_1_LHB_1</vt:lpstr>
      <vt:lpstr>catpn_1_LHV_40</vt:lpstr>
      <vt:lpstr>catpn_1_LZB_1</vt:lpstr>
      <vt:lpstr>catpn_1_LZV_40</vt:lpstr>
      <vt:lpstr>catpn_1_MHB_1</vt:lpstr>
      <vt:lpstr>catpn_1_MHV_40</vt:lpstr>
      <vt:lpstr>catpn_1_PHB_1</vt:lpstr>
      <vt:lpstr>catpn_1_PHV_40</vt:lpstr>
      <vt:lpstr>catpn_1_PMHB_1</vt:lpstr>
      <vt:lpstr>catpn_1_PMHV_40</vt:lpstr>
      <vt:lpstr>catpn_1_PSHB_1</vt:lpstr>
      <vt:lpstr>catpn_1_PSHV_40</vt:lpstr>
      <vt:lpstr>catpn_1_PTHB_1</vt:lpstr>
      <vt:lpstr>catpn_1_PTHV_40</vt:lpstr>
      <vt:lpstr>catpn_1_PUHB_1</vt:lpstr>
      <vt:lpstr>catpn_1_PUHV_40</vt:lpstr>
      <vt:lpstr>catpn_1_SHB_1</vt:lpstr>
      <vt:lpstr>catpn_1_SHV_40</vt:lpstr>
      <vt:lpstr>catpn_1_SHV_42</vt:lpstr>
      <vt:lpstr>catpn_1_THB_1</vt:lpstr>
      <vt:lpstr>catpn_1_THV_40</vt:lpstr>
      <vt:lpstr>catpn_1_VHB_1</vt:lpstr>
      <vt:lpstr>catpn_1_VHV_40</vt:lpstr>
      <vt:lpstr>catpn_1_VZB_1</vt:lpstr>
      <vt:lpstr>catpn_1_VZV_40</vt:lpstr>
      <vt:lpstr>catpn_1_XBB_1</vt:lpstr>
      <vt:lpstr>cattf_1_AHB_1</vt:lpstr>
      <vt:lpstr>cattf_1_AHV_40</vt:lpstr>
      <vt:lpstr>cattf_1_BHB_1</vt:lpstr>
      <vt:lpstr>cattf_1_BHV_40</vt:lpstr>
      <vt:lpstr>cattf_1_BZB_1</vt:lpstr>
      <vt:lpstr>cattf_1_BZV_40</vt:lpstr>
      <vt:lpstr>cattf_1_DHB_1</vt:lpstr>
      <vt:lpstr>cattf_1_DHV_40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cattf_1_KHB_1</vt:lpstr>
      <vt:lpstr>cattf_1_KHV_40</vt:lpstr>
      <vt:lpstr>cattf_1_LHB_1</vt:lpstr>
      <vt:lpstr>cattf_1_LHV_40</vt:lpstr>
      <vt:lpstr>cattf_1_LZB_1</vt:lpstr>
      <vt:lpstr>cattf_1_LZV_40</vt:lpstr>
      <vt:lpstr>cattf_1_MHB_1</vt:lpstr>
      <vt:lpstr>cattf_1_MHV_40</vt:lpstr>
      <vt:lpstr>cattf_1_PHB_1</vt:lpstr>
      <vt:lpstr>cattf_1_PHV_40</vt:lpstr>
      <vt:lpstr>cattf_1_PMHB_1</vt:lpstr>
      <vt:lpstr>cattf_1_PMHV_40</vt:lpstr>
      <vt:lpstr>cattf_1_PSHB_1</vt:lpstr>
      <vt:lpstr>cattf_1_PSHV_40</vt:lpstr>
      <vt:lpstr>cattf_1_PTHB_1</vt:lpstr>
      <vt:lpstr>cattf_1_PTHV_40</vt:lpstr>
      <vt:lpstr>cattf_1_PUHB_1</vt:lpstr>
      <vt:lpstr>cattf_1_PUHV_40</vt:lpstr>
      <vt:lpstr>cattf_1_SHB_1</vt:lpstr>
      <vt:lpstr>cattf_1_SHV_40</vt:lpstr>
      <vt:lpstr>cattf_1_SHV_42</vt:lpstr>
      <vt:lpstr>cattf_1_THB_1</vt:lpstr>
      <vt:lpstr>cattf_1_THV_40</vt:lpstr>
      <vt:lpstr>cattf_1_VHB_1</vt:lpstr>
      <vt:lpstr>cattf_1_VHV_40</vt:lpstr>
      <vt:lpstr>cattf_1_VZB_1</vt:lpstr>
      <vt:lpstr>cattf_1_VZV_40</vt:lpstr>
      <vt:lpstr>cattf_1_XBB_1</vt:lpstr>
      <vt:lpstr>dagenperjaar1</vt:lpstr>
      <vt:lpstr>dagenperweek1</vt:lpstr>
      <vt:lpstr>dagsoorttabel1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</vt:lpstr>
      <vt:lpstr>dagwerk30</vt:lpstr>
      <vt:lpstr>dagwerk31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objectprijs1_1</vt:lpstr>
      <vt:lpstr>objectprijs2_1</vt:lpstr>
      <vt:lpstr>objecturen1_1</vt:lpstr>
      <vt:lpstr>objecturen2_1</vt:lpstr>
      <vt:lpstr>objecturenhf1_1</vt:lpstr>
      <vt:lpstr>objecturenhf2_1</vt:lpstr>
      <vt:lpstr>prijsdag1</vt:lpstr>
      <vt:lpstr>prijsjaar</vt:lpstr>
      <vt:lpstr>prijsjaar1</vt:lpstr>
      <vt:lpstr>prijsjaarafroep</vt:lpstr>
      <vt:lpstr>prijsjaarafroep1</vt:lpstr>
      <vt:lpstr>prijsjaarnietmeewerkend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tzpjt2_1</vt:lpstr>
      <vt:lpstr>tzpmt1</vt:lpstr>
      <vt:lpstr>tzpmt1_1</vt:lpstr>
      <vt:lpstr>tzpmt2_1</vt:lpstr>
      <vt:lpstr>tzujt1</vt:lpstr>
      <vt:lpstr>tzujt1_1</vt:lpstr>
      <vt:lpstr>tzujt2_1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uurtarief4</vt:lpstr>
      <vt:lpstr>uurtarief5</vt:lpstr>
      <vt:lpstr>uurtarief6</vt:lpstr>
      <vt:lpstr>uurtarief7</vt:lpstr>
      <vt:lpstr>uurtarief8</vt:lpstr>
      <vt:lpstr>uurtarief9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2020-11-06T07:20:49Z</dcterms:created>
  <dcterms:modified xsi:type="dcterms:W3CDTF">2020-11-06T07:22:17Z</dcterms:modified>
</cp:coreProperties>
</file>